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bin" ContentType="application/vnd.openxmlformats-officedocument.spreadsheetml.printerSettings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28908"/>
  <workbookPr filterPrivacy="1"/>
  <mc:AlternateContent xmlns:mc="http://schemas.openxmlformats.org/markup-compatibility/2006">
    <mc:Choice Requires="x15">
      <x15ac:absPath xmlns:x15ac="http://schemas.microsoft.com/office/spreadsheetml/2010/11/ac" url="/Users/ninavolgemut/Documents/STRANKE/JAVNI SEKTOR/OŠ VRHNIKA/20171024_JN ŽIVILA /02_DOKUMENTACIJA/"/>
    </mc:Choice>
  </mc:AlternateContent>
  <bookViews>
    <workbookView xWindow="14180" yWindow="480" windowWidth="14620" windowHeight="16000" tabRatio="764"/>
  </bookViews>
  <sheets>
    <sheet name="Sklop 1 Meso in mesni izdelki" sheetId="16" r:id="rId1"/>
    <sheet name="Sklop 2 Perutninsko meso, izdel" sheetId="20" r:id="rId2"/>
    <sheet name="Sklop 3 Mleko in izdelki" sheetId="14" r:id="rId3"/>
    <sheet name="Sklop 4 Bio mleko in izdelki" sheetId="3" r:id="rId4"/>
    <sheet name="Sklop 5 Ribe" sheetId="8" r:id="rId5"/>
    <sheet name="Sklop 6 Jajca" sheetId="4" r:id="rId6"/>
    <sheet name="Sklop 7 Kruh " sheetId="13" r:id="rId7"/>
    <sheet name="Sklop 8 Pekovski izdelki" sheetId="15" r:id="rId8"/>
    <sheet name="Sklop 9 Tople pizze" sheetId="6" r:id="rId9"/>
    <sheet name="Sklop 10 Slaščice" sheetId="17" r:id="rId10"/>
    <sheet name="Sklop 11 Zamrz.izdelki iz testa" sheetId="11" r:id="rId11"/>
    <sheet name="Sklop 12 Žita, mlevski izdelki " sheetId="10" r:id="rId12"/>
    <sheet name="Sklop 13 Sveža sadje in zelenja" sheetId="5" r:id="rId13"/>
    <sheet name="Sklop 14 Zamrznjeno sadje in ze" sheetId="7" r:id="rId14"/>
    <sheet name="Sklop 15 Sadni sokovi, sirupi" sheetId="9" r:id="rId15"/>
    <sheet name="Sklop 16 Splošnoprehrambeno bla" sheetId="12" r:id="rId16"/>
    <sheet name="List1" sheetId="1" r:id="rId17"/>
  </sheets>
  <definedNames>
    <definedName name="_xlnm.Print_Area" localSheetId="13">'Sklop 14 Zamrznjeno sadje in ze'!$A$1:$K$48</definedName>
    <definedName name="_xlnm.Print_Area" localSheetId="14">'Sklop 15 Sadni sokovi, sirupi'!$A$1:$K$34</definedName>
    <definedName name="_xlnm.Print_Area" localSheetId="5">'Sklop 6 Jajca'!$A$1:$K$51</definedName>
  </definedNames>
  <calcPr calcId="15000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N49" i="16" l="1"/>
  <c r="M49" i="16"/>
  <c r="L10" i="16"/>
  <c r="L11" i="16"/>
  <c r="L12" i="16"/>
  <c r="L13" i="16"/>
  <c r="L14" i="16"/>
  <c r="L15" i="16"/>
  <c r="L16" i="16"/>
  <c r="L17" i="16"/>
  <c r="L18" i="16"/>
  <c r="L19" i="16"/>
  <c r="L20" i="16"/>
  <c r="L21" i="16"/>
  <c r="L22" i="16"/>
  <c r="L23" i="16"/>
  <c r="L24" i="16"/>
  <c r="L25" i="16"/>
  <c r="L26" i="16"/>
  <c r="L27" i="16"/>
  <c r="L28" i="16"/>
  <c r="L29" i="16"/>
  <c r="L30" i="16"/>
  <c r="L31" i="16"/>
  <c r="L32" i="16"/>
  <c r="L33" i="16"/>
  <c r="L34" i="16"/>
  <c r="L35" i="16"/>
  <c r="L36" i="16"/>
  <c r="L37" i="16"/>
  <c r="L38" i="16"/>
  <c r="L39" i="16"/>
  <c r="L40" i="16"/>
  <c r="L41" i="16"/>
  <c r="L42" i="16"/>
  <c r="L43" i="16"/>
  <c r="L44" i="16"/>
  <c r="L45" i="16"/>
  <c r="L46" i="16"/>
  <c r="L47" i="16"/>
  <c r="L48" i="16"/>
  <c r="L9" i="16"/>
  <c r="K10" i="16"/>
  <c r="K11" i="16"/>
  <c r="K12" i="16"/>
  <c r="K13" i="16"/>
  <c r="K14" i="16"/>
  <c r="K15" i="16"/>
  <c r="K16" i="16"/>
  <c r="K17" i="16"/>
  <c r="K18" i="16"/>
  <c r="K19" i="16"/>
  <c r="K20" i="16"/>
  <c r="K21" i="16"/>
  <c r="K22" i="16"/>
  <c r="K23" i="16"/>
  <c r="K24" i="16"/>
  <c r="K25" i="16"/>
  <c r="K26" i="16"/>
  <c r="K27" i="16"/>
  <c r="K28" i="16"/>
  <c r="K29" i="16"/>
  <c r="K30" i="16"/>
  <c r="K31" i="16"/>
  <c r="K32" i="16"/>
  <c r="K33" i="16"/>
  <c r="K34" i="16"/>
  <c r="K35" i="16"/>
  <c r="K36" i="16"/>
  <c r="K37" i="16"/>
  <c r="K38" i="16"/>
  <c r="K39" i="16"/>
  <c r="K40" i="16"/>
  <c r="K41" i="16"/>
  <c r="K42" i="16"/>
  <c r="K43" i="16"/>
  <c r="K44" i="16"/>
  <c r="K45" i="16"/>
  <c r="K46" i="16"/>
  <c r="K47" i="16"/>
  <c r="K48" i="16"/>
  <c r="K9" i="16"/>
  <c r="L49" i="16"/>
  <c r="K49" i="16"/>
  <c r="J49" i="16"/>
  <c r="J10" i="16"/>
  <c r="J11" i="16"/>
  <c r="J12" i="16"/>
  <c r="J13" i="16"/>
  <c r="J14" i="16"/>
  <c r="J15" i="16"/>
  <c r="J16" i="16"/>
  <c r="J17" i="16"/>
  <c r="J18" i="16"/>
  <c r="J19" i="16"/>
  <c r="J20" i="16"/>
  <c r="J21" i="16"/>
  <c r="J22" i="16"/>
  <c r="J23" i="16"/>
  <c r="J24" i="16"/>
  <c r="J25" i="16"/>
  <c r="J26" i="16"/>
  <c r="J27" i="16"/>
  <c r="J28" i="16"/>
  <c r="J29" i="16"/>
  <c r="J30" i="16"/>
  <c r="J31" i="16"/>
  <c r="J32" i="16"/>
  <c r="J33" i="16"/>
  <c r="J34" i="16"/>
  <c r="J35" i="16"/>
  <c r="J36" i="16"/>
  <c r="J37" i="16"/>
  <c r="J38" i="16"/>
  <c r="J39" i="16"/>
  <c r="J40" i="16"/>
  <c r="J41" i="16"/>
  <c r="J42" i="16"/>
  <c r="J43" i="16"/>
  <c r="J44" i="16"/>
  <c r="J45" i="16"/>
  <c r="J46" i="16"/>
  <c r="J47" i="16"/>
  <c r="J48" i="16"/>
  <c r="J9" i="16"/>
  <c r="M10" i="20"/>
  <c r="N10" i="20"/>
  <c r="M11" i="20"/>
  <c r="N11" i="20"/>
  <c r="M12" i="20"/>
  <c r="N12" i="20"/>
  <c r="M13" i="20"/>
  <c r="N13" i="20"/>
  <c r="M14" i="20"/>
  <c r="N14" i="20"/>
  <c r="M15" i="20"/>
  <c r="N15" i="20"/>
  <c r="M16" i="20"/>
  <c r="N16" i="20"/>
  <c r="M17" i="20"/>
  <c r="N17" i="20"/>
  <c r="M18" i="20"/>
  <c r="N18" i="20"/>
  <c r="M19" i="20"/>
  <c r="N19" i="20"/>
  <c r="M20" i="20"/>
  <c r="N20" i="20"/>
  <c r="M21" i="20"/>
  <c r="N21" i="20"/>
  <c r="M22" i="20"/>
  <c r="N22" i="20"/>
  <c r="M23" i="20"/>
  <c r="N23" i="20"/>
  <c r="M24" i="20"/>
  <c r="N24" i="20"/>
  <c r="M25" i="20"/>
  <c r="N25" i="20"/>
  <c r="M26" i="20"/>
  <c r="N26" i="20"/>
  <c r="M27" i="20"/>
  <c r="N27" i="20"/>
  <c r="M28" i="20"/>
  <c r="N28" i="20"/>
  <c r="N29" i="20"/>
  <c r="M29" i="20"/>
  <c r="K29" i="20"/>
  <c r="L29" i="20"/>
  <c r="L11" i="20"/>
  <c r="L12" i="20"/>
  <c r="L13" i="20"/>
  <c r="L14" i="20"/>
  <c r="L15" i="20"/>
  <c r="L16" i="20"/>
  <c r="L17" i="20"/>
  <c r="L18" i="20"/>
  <c r="L19" i="20"/>
  <c r="L20" i="20"/>
  <c r="L21" i="20"/>
  <c r="L22" i="20"/>
  <c r="L23" i="20"/>
  <c r="L24" i="20"/>
  <c r="L25" i="20"/>
  <c r="L26" i="20"/>
  <c r="L27" i="20"/>
  <c r="L28" i="20"/>
  <c r="L10" i="20"/>
  <c r="K11" i="20"/>
  <c r="K12" i="20"/>
  <c r="K13" i="20"/>
  <c r="K14" i="20"/>
  <c r="K15" i="20"/>
  <c r="K16" i="20"/>
  <c r="K17" i="20"/>
  <c r="K18" i="20"/>
  <c r="K19" i="20"/>
  <c r="K20" i="20"/>
  <c r="K21" i="20"/>
  <c r="K22" i="20"/>
  <c r="K23" i="20"/>
  <c r="K24" i="20"/>
  <c r="K25" i="20"/>
  <c r="K26" i="20"/>
  <c r="K27" i="20"/>
  <c r="K28" i="20"/>
  <c r="J11" i="20"/>
  <c r="J12" i="20"/>
  <c r="J13" i="20"/>
  <c r="J14" i="20"/>
  <c r="J15" i="20"/>
  <c r="J16" i="20"/>
  <c r="J17" i="20"/>
  <c r="J18" i="20"/>
  <c r="J19" i="20"/>
  <c r="J20" i="20"/>
  <c r="J21" i="20"/>
  <c r="J22" i="20"/>
  <c r="J23" i="20"/>
  <c r="J24" i="20"/>
  <c r="J25" i="20"/>
  <c r="J26" i="20"/>
  <c r="J27" i="20"/>
  <c r="J28" i="20"/>
  <c r="J29" i="20"/>
  <c r="L52" i="14"/>
  <c r="L10" i="14"/>
  <c r="L11" i="14"/>
  <c r="L12" i="14"/>
  <c r="L13" i="14"/>
  <c r="L14" i="14"/>
  <c r="L15" i="14"/>
  <c r="L16" i="14"/>
  <c r="L17" i="14"/>
  <c r="L18" i="14"/>
  <c r="L19" i="14"/>
  <c r="L20" i="14"/>
  <c r="L21" i="14"/>
  <c r="L22" i="14"/>
  <c r="L23" i="14"/>
  <c r="L24" i="14"/>
  <c r="L25" i="14"/>
  <c r="L26" i="14"/>
  <c r="L27" i="14"/>
  <c r="L28" i="14"/>
  <c r="L29" i="14"/>
  <c r="L30" i="14"/>
  <c r="L31" i="14"/>
  <c r="L32" i="14"/>
  <c r="L33" i="14"/>
  <c r="L34" i="14"/>
  <c r="L35" i="14"/>
  <c r="L36" i="14"/>
  <c r="L37" i="14"/>
  <c r="L38" i="14"/>
  <c r="L39" i="14"/>
  <c r="L40" i="14"/>
  <c r="L41" i="14"/>
  <c r="L42" i="14"/>
  <c r="L43" i="14"/>
  <c r="L44" i="14"/>
  <c r="L45" i="14"/>
  <c r="L46" i="14"/>
  <c r="L47" i="14"/>
  <c r="L48" i="14"/>
  <c r="L49" i="14"/>
  <c r="L50" i="14"/>
  <c r="L51" i="14"/>
  <c r="L9" i="14"/>
  <c r="K52" i="14"/>
  <c r="K10" i="14"/>
  <c r="K11" i="14"/>
  <c r="K12" i="14"/>
  <c r="K13" i="14"/>
  <c r="K14" i="14"/>
  <c r="K15" i="14"/>
  <c r="K16" i="14"/>
  <c r="K17" i="14"/>
  <c r="K18" i="14"/>
  <c r="K19" i="14"/>
  <c r="K20" i="14"/>
  <c r="K21" i="14"/>
  <c r="K22" i="14"/>
  <c r="K23" i="14"/>
  <c r="K24" i="14"/>
  <c r="K25" i="14"/>
  <c r="K26" i="14"/>
  <c r="K27" i="14"/>
  <c r="K28" i="14"/>
  <c r="K29" i="14"/>
  <c r="K30" i="14"/>
  <c r="K31" i="14"/>
  <c r="K32" i="14"/>
  <c r="K33" i="14"/>
  <c r="K34" i="14"/>
  <c r="K35" i="14"/>
  <c r="K36" i="14"/>
  <c r="K37" i="14"/>
  <c r="K38" i="14"/>
  <c r="K39" i="14"/>
  <c r="K40" i="14"/>
  <c r="K41" i="14"/>
  <c r="K42" i="14"/>
  <c r="K43" i="14"/>
  <c r="K44" i="14"/>
  <c r="K45" i="14"/>
  <c r="K46" i="14"/>
  <c r="K47" i="14"/>
  <c r="K48" i="14"/>
  <c r="K49" i="14"/>
  <c r="K50" i="14"/>
  <c r="K51" i="14"/>
  <c r="J52" i="14"/>
  <c r="J10" i="14"/>
  <c r="J11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N52" i="14"/>
  <c r="M52" i="14"/>
  <c r="M28" i="3"/>
  <c r="L28" i="3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9" i="3"/>
  <c r="K28" i="3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J28" i="3"/>
  <c r="J10" i="3"/>
  <c r="J11" i="3"/>
  <c r="J12" i="3"/>
  <c r="J13" i="3"/>
  <c r="J14" i="3"/>
  <c r="J15" i="3"/>
  <c r="J16" i="3"/>
  <c r="J17" i="3"/>
  <c r="J18" i="3"/>
  <c r="J19" i="3"/>
  <c r="J20" i="3"/>
  <c r="J21" i="3"/>
  <c r="J22" i="3"/>
  <c r="J23" i="3"/>
  <c r="J24" i="3"/>
  <c r="J25" i="3"/>
  <c r="J26" i="3"/>
  <c r="J27" i="3"/>
  <c r="J9" i="3"/>
  <c r="K9" i="3"/>
  <c r="N22" i="8"/>
  <c r="M22" i="8"/>
  <c r="L22" i="8"/>
  <c r="L10" i="8"/>
  <c r="L11" i="8"/>
  <c r="L12" i="8"/>
  <c r="L13" i="8"/>
  <c r="L14" i="8"/>
  <c r="L15" i="8"/>
  <c r="L16" i="8"/>
  <c r="L17" i="8"/>
  <c r="L18" i="8"/>
  <c r="L19" i="8"/>
  <c r="L20" i="8"/>
  <c r="L21" i="8"/>
  <c r="L9" i="8"/>
  <c r="K22" i="8"/>
  <c r="K10" i="8"/>
  <c r="K11" i="8"/>
  <c r="K12" i="8"/>
  <c r="K13" i="8"/>
  <c r="K14" i="8"/>
  <c r="K15" i="8"/>
  <c r="K16" i="8"/>
  <c r="K17" i="8"/>
  <c r="K18" i="8"/>
  <c r="K19" i="8"/>
  <c r="K20" i="8"/>
  <c r="K21" i="8"/>
  <c r="J22" i="8"/>
  <c r="J10" i="8"/>
  <c r="J11" i="8"/>
  <c r="J12" i="8"/>
  <c r="J13" i="8"/>
  <c r="J14" i="8"/>
  <c r="J15" i="8"/>
  <c r="J16" i="8"/>
  <c r="J17" i="8"/>
  <c r="J18" i="8"/>
  <c r="J19" i="8"/>
  <c r="J20" i="8"/>
  <c r="J21" i="8"/>
  <c r="M13" i="4"/>
  <c r="L13" i="4"/>
  <c r="K13" i="4"/>
  <c r="K10" i="4"/>
  <c r="K11" i="4"/>
  <c r="K12" i="4"/>
  <c r="K9" i="4"/>
  <c r="J13" i="4"/>
  <c r="J10" i="4"/>
  <c r="J11" i="4"/>
  <c r="J12" i="4"/>
  <c r="I13" i="4"/>
  <c r="I10" i="4"/>
  <c r="I11" i="4"/>
  <c r="I12" i="4"/>
  <c r="I9" i="4"/>
  <c r="J9" i="4"/>
  <c r="L10" i="13"/>
  <c r="L11" i="13"/>
  <c r="L12" i="13"/>
  <c r="L13" i="13"/>
  <c r="L14" i="13"/>
  <c r="L15" i="13"/>
  <c r="L16" i="13"/>
  <c r="L17" i="13"/>
  <c r="L18" i="13"/>
  <c r="L19" i="13"/>
  <c r="L20" i="13"/>
  <c r="L21" i="13"/>
  <c r="L22" i="13"/>
  <c r="L23" i="13"/>
  <c r="L24" i="13"/>
  <c r="L25" i="13"/>
  <c r="L26" i="13"/>
  <c r="L9" i="13"/>
  <c r="K26" i="13"/>
  <c r="K10" i="13"/>
  <c r="K11" i="13"/>
  <c r="K12" i="13"/>
  <c r="K13" i="13"/>
  <c r="K14" i="13"/>
  <c r="K15" i="13"/>
  <c r="K16" i="13"/>
  <c r="K17" i="13"/>
  <c r="K18" i="13"/>
  <c r="K19" i="13"/>
  <c r="K20" i="13"/>
  <c r="K21" i="13"/>
  <c r="K22" i="13"/>
  <c r="K23" i="13"/>
  <c r="K24" i="13"/>
  <c r="K25" i="13"/>
  <c r="J26" i="13"/>
  <c r="J10" i="13"/>
  <c r="J11" i="13"/>
  <c r="J12" i="13"/>
  <c r="J13" i="13"/>
  <c r="J14" i="13"/>
  <c r="J15" i="13"/>
  <c r="J16" i="13"/>
  <c r="J17" i="13"/>
  <c r="J18" i="13"/>
  <c r="J19" i="13"/>
  <c r="J20" i="13"/>
  <c r="J21" i="13"/>
  <c r="J22" i="13"/>
  <c r="J23" i="13"/>
  <c r="J24" i="13"/>
  <c r="J25" i="13"/>
  <c r="N26" i="13"/>
  <c r="M26" i="13"/>
  <c r="L67" i="15"/>
  <c r="L10" i="15"/>
  <c r="L11" i="15"/>
  <c r="L12" i="15"/>
  <c r="L13" i="15"/>
  <c r="L14" i="15"/>
  <c r="L15" i="15"/>
  <c r="L16" i="15"/>
  <c r="L17" i="15"/>
  <c r="L18" i="15"/>
  <c r="L19" i="15"/>
  <c r="L20" i="15"/>
  <c r="L21" i="15"/>
  <c r="L22" i="15"/>
  <c r="L23" i="15"/>
  <c r="L24" i="15"/>
  <c r="L25" i="15"/>
  <c r="L26" i="15"/>
  <c r="L27" i="15"/>
  <c r="L28" i="15"/>
  <c r="L29" i="15"/>
  <c r="L30" i="15"/>
  <c r="L31" i="15"/>
  <c r="L32" i="15"/>
  <c r="L33" i="15"/>
  <c r="L34" i="15"/>
  <c r="L35" i="15"/>
  <c r="L36" i="15"/>
  <c r="L37" i="15"/>
  <c r="L38" i="15"/>
  <c r="L39" i="15"/>
  <c r="L40" i="15"/>
  <c r="L41" i="15"/>
  <c r="L42" i="15"/>
  <c r="L43" i="15"/>
  <c r="L44" i="15"/>
  <c r="L45" i="15"/>
  <c r="L46" i="15"/>
  <c r="L47" i="15"/>
  <c r="L48" i="15"/>
  <c r="L49" i="15"/>
  <c r="L50" i="15"/>
  <c r="L51" i="15"/>
  <c r="L52" i="15"/>
  <c r="L53" i="15"/>
  <c r="L54" i="15"/>
  <c r="L55" i="15"/>
  <c r="L56" i="15"/>
  <c r="L57" i="15"/>
  <c r="L58" i="15"/>
  <c r="L59" i="15"/>
  <c r="L60" i="15"/>
  <c r="L61" i="15"/>
  <c r="L62" i="15"/>
  <c r="L63" i="15"/>
  <c r="L64" i="15"/>
  <c r="L65" i="15"/>
  <c r="L66" i="15"/>
  <c r="L9" i="15"/>
  <c r="K67" i="15"/>
  <c r="K10" i="15"/>
  <c r="K11" i="15"/>
  <c r="K12" i="15"/>
  <c r="K13" i="15"/>
  <c r="K14" i="15"/>
  <c r="K15" i="15"/>
  <c r="K16" i="15"/>
  <c r="K17" i="15"/>
  <c r="K18" i="15"/>
  <c r="K19" i="15"/>
  <c r="K20" i="15"/>
  <c r="K21" i="15"/>
  <c r="K22" i="15"/>
  <c r="K23" i="15"/>
  <c r="K24" i="15"/>
  <c r="K25" i="15"/>
  <c r="K26" i="15"/>
  <c r="K27" i="15"/>
  <c r="K28" i="15"/>
  <c r="K29" i="15"/>
  <c r="K30" i="15"/>
  <c r="K31" i="15"/>
  <c r="K32" i="15"/>
  <c r="K33" i="15"/>
  <c r="K34" i="15"/>
  <c r="K35" i="15"/>
  <c r="K36" i="15"/>
  <c r="K37" i="15"/>
  <c r="K38" i="15"/>
  <c r="K39" i="15"/>
  <c r="K40" i="15"/>
  <c r="K41" i="15"/>
  <c r="K42" i="15"/>
  <c r="K43" i="15"/>
  <c r="K44" i="15"/>
  <c r="K45" i="15"/>
  <c r="K46" i="15"/>
  <c r="K47" i="15"/>
  <c r="K48" i="15"/>
  <c r="K49" i="15"/>
  <c r="K50" i="15"/>
  <c r="K51" i="15"/>
  <c r="K52" i="15"/>
  <c r="K53" i="15"/>
  <c r="K54" i="15"/>
  <c r="K55" i="15"/>
  <c r="K56" i="15"/>
  <c r="K57" i="15"/>
  <c r="K58" i="15"/>
  <c r="K59" i="15"/>
  <c r="K60" i="15"/>
  <c r="K61" i="15"/>
  <c r="K62" i="15"/>
  <c r="K63" i="15"/>
  <c r="K64" i="15"/>
  <c r="K65" i="15"/>
  <c r="K66" i="15"/>
  <c r="J67" i="15"/>
  <c r="J10" i="15"/>
  <c r="J11" i="15"/>
  <c r="J12" i="15"/>
  <c r="J13" i="15"/>
  <c r="J14" i="15"/>
  <c r="J15" i="15"/>
  <c r="J16" i="15"/>
  <c r="J17" i="15"/>
  <c r="J18" i="15"/>
  <c r="J19" i="15"/>
  <c r="J20" i="15"/>
  <c r="J21" i="15"/>
  <c r="J22" i="15"/>
  <c r="J23" i="15"/>
  <c r="J24" i="15"/>
  <c r="J25" i="15"/>
  <c r="J26" i="15"/>
  <c r="J27" i="15"/>
  <c r="J28" i="15"/>
  <c r="J29" i="15"/>
  <c r="J30" i="15"/>
  <c r="J31" i="15"/>
  <c r="J32" i="15"/>
  <c r="J33" i="15"/>
  <c r="J34" i="15"/>
  <c r="J35" i="15"/>
  <c r="J36" i="15"/>
  <c r="J37" i="15"/>
  <c r="J38" i="15"/>
  <c r="J39" i="15"/>
  <c r="J40" i="15"/>
  <c r="J41" i="15"/>
  <c r="J42" i="15"/>
  <c r="J43" i="15"/>
  <c r="J44" i="15"/>
  <c r="J45" i="15"/>
  <c r="J46" i="15"/>
  <c r="J47" i="15"/>
  <c r="J48" i="15"/>
  <c r="J49" i="15"/>
  <c r="J50" i="15"/>
  <c r="J51" i="15"/>
  <c r="J52" i="15"/>
  <c r="J53" i="15"/>
  <c r="J54" i="15"/>
  <c r="J55" i="15"/>
  <c r="J56" i="15"/>
  <c r="J57" i="15"/>
  <c r="J58" i="15"/>
  <c r="J59" i="15"/>
  <c r="J60" i="15"/>
  <c r="J61" i="15"/>
  <c r="J62" i="15"/>
  <c r="J63" i="15"/>
  <c r="J64" i="15"/>
  <c r="J65" i="15"/>
  <c r="J66" i="15"/>
  <c r="N67" i="15"/>
  <c r="M67" i="15"/>
  <c r="L28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9" i="6"/>
  <c r="K28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J28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N28" i="6"/>
  <c r="M28" i="6"/>
  <c r="N40" i="17"/>
  <c r="M40" i="17"/>
  <c r="J9" i="17"/>
  <c r="K9" i="17"/>
  <c r="J10" i="17"/>
  <c r="K10" i="17"/>
  <c r="J11" i="17"/>
  <c r="K11" i="17"/>
  <c r="J12" i="17"/>
  <c r="K12" i="17"/>
  <c r="J13" i="17"/>
  <c r="K13" i="17"/>
  <c r="J14" i="17"/>
  <c r="K14" i="17"/>
  <c r="J15" i="17"/>
  <c r="K15" i="17"/>
  <c r="J16" i="17"/>
  <c r="K16" i="17"/>
  <c r="J17" i="17"/>
  <c r="K17" i="17"/>
  <c r="J18" i="17"/>
  <c r="K18" i="17"/>
  <c r="J19" i="17"/>
  <c r="K19" i="17"/>
  <c r="J20" i="17"/>
  <c r="K20" i="17"/>
  <c r="J21" i="17"/>
  <c r="K21" i="17"/>
  <c r="J22" i="17"/>
  <c r="K22" i="17"/>
  <c r="J23" i="17"/>
  <c r="K23" i="17"/>
  <c r="J24" i="17"/>
  <c r="K24" i="17"/>
  <c r="J25" i="17"/>
  <c r="K25" i="17"/>
  <c r="J26" i="17"/>
  <c r="K26" i="17"/>
  <c r="J27" i="17"/>
  <c r="K27" i="17"/>
  <c r="J28" i="17"/>
  <c r="K28" i="17"/>
  <c r="J29" i="17"/>
  <c r="K29" i="17"/>
  <c r="J30" i="17"/>
  <c r="K30" i="17"/>
  <c r="J31" i="17"/>
  <c r="K31" i="17"/>
  <c r="J32" i="17"/>
  <c r="K32" i="17"/>
  <c r="J33" i="17"/>
  <c r="K33" i="17"/>
  <c r="J34" i="17"/>
  <c r="K34" i="17"/>
  <c r="J35" i="17"/>
  <c r="K35" i="17"/>
  <c r="J36" i="17"/>
  <c r="K36" i="17"/>
  <c r="J37" i="17"/>
  <c r="K37" i="17"/>
  <c r="J38" i="17"/>
  <c r="K38" i="17"/>
  <c r="J39" i="17"/>
  <c r="K39" i="17"/>
  <c r="K40" i="17"/>
  <c r="J40" i="17"/>
  <c r="L9" i="17"/>
  <c r="L10" i="17"/>
  <c r="L11" i="17"/>
  <c r="L12" i="17"/>
  <c r="L13" i="17"/>
  <c r="L14" i="17"/>
  <c r="L15" i="17"/>
  <c r="L16" i="17"/>
  <c r="L17" i="17"/>
  <c r="L18" i="17"/>
  <c r="L19" i="17"/>
  <c r="L20" i="17"/>
  <c r="L21" i="17"/>
  <c r="L22" i="17"/>
  <c r="L23" i="17"/>
  <c r="L24" i="17"/>
  <c r="L25" i="17"/>
  <c r="L26" i="17"/>
  <c r="L27" i="17"/>
  <c r="L28" i="17"/>
  <c r="L29" i="17"/>
  <c r="L30" i="17"/>
  <c r="L31" i="17"/>
  <c r="L32" i="17"/>
  <c r="L33" i="17"/>
  <c r="L34" i="17"/>
  <c r="L35" i="17"/>
  <c r="L36" i="17"/>
  <c r="L37" i="17"/>
  <c r="L38" i="17"/>
  <c r="L39" i="17"/>
  <c r="L46" i="11"/>
  <c r="L10" i="11"/>
  <c r="L11" i="11"/>
  <c r="L12" i="11"/>
  <c r="L13" i="11"/>
  <c r="L14" i="11"/>
  <c r="L15" i="11"/>
  <c r="L16" i="11"/>
  <c r="L17" i="11"/>
  <c r="L18" i="11"/>
  <c r="L19" i="11"/>
  <c r="L20" i="11"/>
  <c r="L21" i="11"/>
  <c r="L22" i="11"/>
  <c r="L23" i="11"/>
  <c r="L24" i="11"/>
  <c r="L25" i="11"/>
  <c r="L26" i="11"/>
  <c r="L27" i="11"/>
  <c r="L28" i="11"/>
  <c r="L29" i="11"/>
  <c r="L30" i="11"/>
  <c r="L31" i="11"/>
  <c r="L32" i="11"/>
  <c r="L33" i="11"/>
  <c r="L34" i="11"/>
  <c r="L35" i="11"/>
  <c r="L36" i="11"/>
  <c r="L37" i="11"/>
  <c r="L38" i="11"/>
  <c r="L39" i="11"/>
  <c r="L40" i="11"/>
  <c r="L41" i="11"/>
  <c r="L42" i="11"/>
  <c r="L43" i="11"/>
  <c r="L44" i="11"/>
  <c r="L45" i="11"/>
  <c r="K10" i="11"/>
  <c r="K11" i="11"/>
  <c r="K12" i="11"/>
  <c r="K13" i="11"/>
  <c r="K14" i="11"/>
  <c r="K15" i="11"/>
  <c r="K16" i="11"/>
  <c r="K17" i="11"/>
  <c r="K18" i="11"/>
  <c r="K19" i="11"/>
  <c r="K20" i="11"/>
  <c r="K21" i="11"/>
  <c r="K22" i="11"/>
  <c r="K23" i="11"/>
  <c r="K24" i="11"/>
  <c r="K25" i="11"/>
  <c r="K26" i="11"/>
  <c r="K27" i="11"/>
  <c r="K28" i="11"/>
  <c r="K29" i="11"/>
  <c r="K30" i="11"/>
  <c r="K31" i="11"/>
  <c r="K32" i="11"/>
  <c r="K33" i="11"/>
  <c r="K34" i="11"/>
  <c r="K35" i="11"/>
  <c r="K36" i="11"/>
  <c r="K37" i="11"/>
  <c r="K38" i="11"/>
  <c r="K39" i="11"/>
  <c r="K40" i="11"/>
  <c r="K41" i="11"/>
  <c r="K42" i="11"/>
  <c r="K43" i="11"/>
  <c r="K44" i="11"/>
  <c r="K45" i="11"/>
  <c r="J46" i="11"/>
  <c r="J10" i="11"/>
  <c r="J11" i="11"/>
  <c r="J12" i="11"/>
  <c r="J13" i="11"/>
  <c r="J14" i="11"/>
  <c r="J15" i="11"/>
  <c r="J16" i="11"/>
  <c r="J17" i="11"/>
  <c r="J18" i="11"/>
  <c r="J19" i="11"/>
  <c r="J20" i="11"/>
  <c r="J21" i="11"/>
  <c r="J22" i="11"/>
  <c r="J23" i="11"/>
  <c r="J24" i="11"/>
  <c r="J25" i="11"/>
  <c r="J26" i="11"/>
  <c r="J27" i="11"/>
  <c r="J28" i="11"/>
  <c r="J29" i="11"/>
  <c r="J30" i="11"/>
  <c r="J31" i="11"/>
  <c r="J32" i="11"/>
  <c r="J33" i="11"/>
  <c r="J34" i="11"/>
  <c r="J35" i="11"/>
  <c r="J36" i="11"/>
  <c r="J37" i="11"/>
  <c r="J38" i="11"/>
  <c r="J39" i="11"/>
  <c r="J40" i="11"/>
  <c r="J41" i="11"/>
  <c r="J42" i="11"/>
  <c r="J43" i="11"/>
  <c r="J44" i="11"/>
  <c r="J45" i="11"/>
  <c r="N46" i="11"/>
  <c r="M46" i="11"/>
  <c r="L10" i="10"/>
  <c r="L11" i="10"/>
  <c r="L12" i="10"/>
  <c r="L13" i="10"/>
  <c r="L14" i="10"/>
  <c r="L15" i="10"/>
  <c r="L16" i="10"/>
  <c r="L17" i="10"/>
  <c r="L18" i="10"/>
  <c r="L19" i="10"/>
  <c r="L20" i="10"/>
  <c r="L21" i="10"/>
  <c r="L22" i="10"/>
  <c r="L23" i="10"/>
  <c r="L24" i="10"/>
  <c r="L25" i="10"/>
  <c r="L26" i="10"/>
  <c r="L27" i="10"/>
  <c r="L28" i="10"/>
  <c r="L29" i="10"/>
  <c r="L30" i="10"/>
  <c r="L31" i="10"/>
  <c r="L32" i="10"/>
  <c r="L33" i="10"/>
  <c r="L34" i="10"/>
  <c r="L35" i="10"/>
  <c r="L36" i="10"/>
  <c r="L37" i="10"/>
  <c r="L38" i="10"/>
  <c r="L39" i="10"/>
  <c r="L40" i="10"/>
  <c r="L41" i="10"/>
  <c r="L42" i="10"/>
  <c r="L43" i="10"/>
  <c r="L44" i="10"/>
  <c r="K10" i="10"/>
  <c r="K11" i="10"/>
  <c r="K12" i="10"/>
  <c r="K13" i="10"/>
  <c r="K14" i="10"/>
  <c r="K15" i="10"/>
  <c r="K16" i="10"/>
  <c r="K17" i="10"/>
  <c r="K18" i="10"/>
  <c r="K19" i="10"/>
  <c r="K20" i="10"/>
  <c r="K21" i="10"/>
  <c r="K22" i="10"/>
  <c r="K23" i="10"/>
  <c r="K24" i="10"/>
  <c r="K25" i="10"/>
  <c r="K26" i="10"/>
  <c r="K27" i="10"/>
  <c r="K28" i="10"/>
  <c r="K29" i="10"/>
  <c r="K30" i="10"/>
  <c r="K31" i="10"/>
  <c r="K32" i="10"/>
  <c r="K33" i="10"/>
  <c r="K34" i="10"/>
  <c r="K35" i="10"/>
  <c r="K36" i="10"/>
  <c r="K37" i="10"/>
  <c r="K38" i="10"/>
  <c r="K39" i="10"/>
  <c r="K40" i="10"/>
  <c r="K41" i="10"/>
  <c r="K42" i="10"/>
  <c r="K43" i="10"/>
  <c r="K44" i="10"/>
  <c r="J10" i="10"/>
  <c r="J11" i="10"/>
  <c r="J12" i="10"/>
  <c r="J13" i="10"/>
  <c r="J14" i="10"/>
  <c r="J15" i="10"/>
  <c r="J16" i="10"/>
  <c r="J17" i="10"/>
  <c r="J18" i="10"/>
  <c r="J19" i="10"/>
  <c r="J20" i="10"/>
  <c r="J21" i="10"/>
  <c r="J22" i="10"/>
  <c r="J23" i="10"/>
  <c r="J24" i="10"/>
  <c r="J25" i="10"/>
  <c r="J26" i="10"/>
  <c r="J27" i="10"/>
  <c r="J28" i="10"/>
  <c r="J29" i="10"/>
  <c r="J30" i="10"/>
  <c r="J31" i="10"/>
  <c r="J32" i="10"/>
  <c r="J33" i="10"/>
  <c r="J34" i="10"/>
  <c r="J35" i="10"/>
  <c r="J36" i="10"/>
  <c r="J37" i="10"/>
  <c r="J38" i="10"/>
  <c r="J39" i="10"/>
  <c r="J40" i="10"/>
  <c r="J41" i="10"/>
  <c r="J42" i="10"/>
  <c r="J43" i="10"/>
  <c r="J44" i="10"/>
  <c r="N45" i="10"/>
  <c r="M45" i="10"/>
  <c r="L45" i="10"/>
  <c r="K45" i="10"/>
  <c r="J45" i="10"/>
  <c r="J9" i="5"/>
  <c r="K9" i="5"/>
  <c r="L9" i="5"/>
  <c r="M9" i="5"/>
  <c r="N9" i="5"/>
  <c r="O9" i="5"/>
  <c r="J10" i="5"/>
  <c r="K10" i="5"/>
  <c r="L10" i="5"/>
  <c r="M10" i="5"/>
  <c r="N10" i="5"/>
  <c r="O10" i="5"/>
  <c r="J11" i="5"/>
  <c r="K11" i="5"/>
  <c r="L11" i="5"/>
  <c r="M11" i="5"/>
  <c r="N11" i="5"/>
  <c r="O11" i="5"/>
  <c r="J12" i="5"/>
  <c r="K12" i="5"/>
  <c r="L12" i="5"/>
  <c r="M12" i="5"/>
  <c r="N12" i="5"/>
  <c r="O12" i="5"/>
  <c r="J13" i="5"/>
  <c r="K13" i="5"/>
  <c r="L13" i="5"/>
  <c r="M13" i="5"/>
  <c r="N13" i="5"/>
  <c r="O13" i="5"/>
  <c r="J14" i="5"/>
  <c r="K14" i="5"/>
  <c r="L14" i="5"/>
  <c r="M14" i="5"/>
  <c r="N14" i="5"/>
  <c r="O14" i="5"/>
  <c r="J15" i="5"/>
  <c r="K15" i="5"/>
  <c r="L15" i="5"/>
  <c r="M15" i="5"/>
  <c r="N15" i="5"/>
  <c r="O15" i="5"/>
  <c r="J16" i="5"/>
  <c r="K16" i="5"/>
  <c r="L16" i="5"/>
  <c r="M16" i="5"/>
  <c r="N16" i="5"/>
  <c r="O16" i="5"/>
  <c r="J17" i="5"/>
  <c r="K17" i="5"/>
  <c r="L17" i="5"/>
  <c r="M17" i="5"/>
  <c r="N17" i="5"/>
  <c r="O17" i="5"/>
  <c r="J18" i="5"/>
  <c r="K18" i="5"/>
  <c r="L18" i="5"/>
  <c r="M18" i="5"/>
  <c r="N18" i="5"/>
  <c r="O18" i="5"/>
  <c r="J19" i="5"/>
  <c r="K19" i="5"/>
  <c r="L19" i="5"/>
  <c r="M19" i="5"/>
  <c r="N19" i="5"/>
  <c r="O19" i="5"/>
  <c r="J20" i="5"/>
  <c r="K20" i="5"/>
  <c r="L20" i="5"/>
  <c r="M20" i="5"/>
  <c r="N20" i="5"/>
  <c r="O20" i="5"/>
  <c r="J21" i="5"/>
  <c r="K21" i="5"/>
  <c r="L21" i="5"/>
  <c r="M21" i="5"/>
  <c r="N21" i="5"/>
  <c r="O21" i="5"/>
  <c r="J22" i="5"/>
  <c r="K22" i="5"/>
  <c r="L22" i="5"/>
  <c r="M22" i="5"/>
  <c r="N22" i="5"/>
  <c r="O22" i="5"/>
  <c r="J23" i="5"/>
  <c r="K23" i="5"/>
  <c r="L23" i="5"/>
  <c r="M23" i="5"/>
  <c r="N23" i="5"/>
  <c r="O23" i="5"/>
  <c r="J24" i="5"/>
  <c r="K24" i="5"/>
  <c r="L24" i="5"/>
  <c r="M24" i="5"/>
  <c r="N24" i="5"/>
  <c r="O24" i="5"/>
  <c r="J25" i="5"/>
  <c r="K25" i="5"/>
  <c r="L25" i="5"/>
  <c r="M25" i="5"/>
  <c r="N25" i="5"/>
  <c r="O25" i="5"/>
  <c r="J26" i="5"/>
  <c r="K26" i="5"/>
  <c r="L26" i="5"/>
  <c r="M26" i="5"/>
  <c r="N26" i="5"/>
  <c r="O26" i="5"/>
  <c r="J27" i="5"/>
  <c r="K27" i="5"/>
  <c r="L27" i="5"/>
  <c r="M27" i="5"/>
  <c r="N27" i="5"/>
  <c r="O27" i="5"/>
  <c r="J28" i="5"/>
  <c r="K28" i="5"/>
  <c r="L28" i="5"/>
  <c r="M28" i="5"/>
  <c r="N28" i="5"/>
  <c r="O28" i="5"/>
  <c r="J29" i="5"/>
  <c r="K29" i="5"/>
  <c r="L29" i="5"/>
  <c r="M29" i="5"/>
  <c r="N29" i="5"/>
  <c r="O29" i="5"/>
  <c r="J30" i="5"/>
  <c r="K30" i="5"/>
  <c r="L30" i="5"/>
  <c r="M30" i="5"/>
  <c r="N30" i="5"/>
  <c r="O30" i="5"/>
  <c r="J31" i="5"/>
  <c r="K31" i="5"/>
  <c r="L31" i="5"/>
  <c r="M31" i="5"/>
  <c r="N31" i="5"/>
  <c r="O31" i="5"/>
  <c r="J32" i="5"/>
  <c r="K32" i="5"/>
  <c r="L32" i="5"/>
  <c r="M32" i="5"/>
  <c r="N32" i="5"/>
  <c r="O32" i="5"/>
  <c r="J33" i="5"/>
  <c r="K33" i="5"/>
  <c r="L33" i="5"/>
  <c r="M33" i="5"/>
  <c r="N33" i="5"/>
  <c r="O33" i="5"/>
  <c r="J34" i="5"/>
  <c r="K34" i="5"/>
  <c r="L34" i="5"/>
  <c r="M34" i="5"/>
  <c r="N34" i="5"/>
  <c r="O34" i="5"/>
  <c r="J35" i="5"/>
  <c r="K35" i="5"/>
  <c r="L35" i="5"/>
  <c r="M35" i="5"/>
  <c r="N35" i="5"/>
  <c r="O35" i="5"/>
  <c r="J36" i="5"/>
  <c r="K36" i="5"/>
  <c r="L36" i="5"/>
  <c r="M36" i="5"/>
  <c r="N36" i="5"/>
  <c r="O36" i="5"/>
  <c r="J37" i="5"/>
  <c r="K37" i="5"/>
  <c r="L37" i="5"/>
  <c r="M37" i="5"/>
  <c r="N37" i="5"/>
  <c r="O37" i="5"/>
  <c r="J38" i="5"/>
  <c r="K38" i="5"/>
  <c r="L38" i="5"/>
  <c r="M38" i="5"/>
  <c r="N38" i="5"/>
  <c r="O38" i="5"/>
  <c r="J39" i="5"/>
  <c r="K39" i="5"/>
  <c r="L39" i="5"/>
  <c r="M39" i="5"/>
  <c r="N39" i="5"/>
  <c r="O39" i="5"/>
  <c r="J40" i="5"/>
  <c r="K40" i="5"/>
  <c r="L40" i="5"/>
  <c r="M40" i="5"/>
  <c r="N40" i="5"/>
  <c r="O40" i="5"/>
  <c r="J41" i="5"/>
  <c r="K41" i="5"/>
  <c r="L41" i="5"/>
  <c r="M41" i="5"/>
  <c r="N41" i="5"/>
  <c r="O41" i="5"/>
  <c r="J42" i="5"/>
  <c r="K42" i="5"/>
  <c r="L42" i="5"/>
  <c r="M42" i="5"/>
  <c r="N42" i="5"/>
  <c r="O42" i="5"/>
  <c r="J43" i="5"/>
  <c r="K43" i="5"/>
  <c r="L43" i="5"/>
  <c r="M43" i="5"/>
  <c r="N43" i="5"/>
  <c r="O43" i="5"/>
  <c r="J44" i="5"/>
  <c r="K44" i="5"/>
  <c r="L44" i="5"/>
  <c r="M44" i="5"/>
  <c r="N44" i="5"/>
  <c r="O44" i="5"/>
  <c r="J45" i="5"/>
  <c r="K45" i="5"/>
  <c r="L45" i="5"/>
  <c r="M45" i="5"/>
  <c r="N45" i="5"/>
  <c r="O45" i="5"/>
  <c r="J46" i="5"/>
  <c r="K46" i="5"/>
  <c r="L46" i="5"/>
  <c r="M46" i="5"/>
  <c r="N46" i="5"/>
  <c r="O46" i="5"/>
  <c r="J47" i="5"/>
  <c r="K47" i="5"/>
  <c r="L47" i="5"/>
  <c r="M47" i="5"/>
  <c r="N47" i="5"/>
  <c r="O47" i="5"/>
  <c r="J48" i="5"/>
  <c r="K48" i="5"/>
  <c r="L48" i="5"/>
  <c r="M48" i="5"/>
  <c r="N48" i="5"/>
  <c r="O48" i="5"/>
  <c r="J49" i="5"/>
  <c r="K49" i="5"/>
  <c r="L49" i="5"/>
  <c r="M49" i="5"/>
  <c r="N49" i="5"/>
  <c r="O49" i="5"/>
  <c r="J50" i="5"/>
  <c r="K50" i="5"/>
  <c r="L50" i="5"/>
  <c r="M50" i="5"/>
  <c r="N50" i="5"/>
  <c r="O50" i="5"/>
  <c r="J51" i="5"/>
  <c r="K51" i="5"/>
  <c r="L51" i="5"/>
  <c r="M51" i="5"/>
  <c r="N51" i="5"/>
  <c r="O51" i="5"/>
  <c r="J52" i="5"/>
  <c r="K52" i="5"/>
  <c r="L52" i="5"/>
  <c r="M52" i="5"/>
  <c r="N52" i="5"/>
  <c r="O52" i="5"/>
  <c r="J53" i="5"/>
  <c r="K53" i="5"/>
  <c r="L53" i="5"/>
  <c r="M53" i="5"/>
  <c r="N53" i="5"/>
  <c r="O53" i="5"/>
  <c r="J54" i="5"/>
  <c r="K54" i="5"/>
  <c r="L54" i="5"/>
  <c r="M54" i="5"/>
  <c r="N54" i="5"/>
  <c r="O54" i="5"/>
  <c r="J55" i="5"/>
  <c r="K55" i="5"/>
  <c r="L55" i="5"/>
  <c r="M55" i="5"/>
  <c r="N55" i="5"/>
  <c r="O55" i="5"/>
  <c r="J56" i="5"/>
  <c r="K56" i="5"/>
  <c r="L56" i="5"/>
  <c r="M56" i="5"/>
  <c r="N56" i="5"/>
  <c r="O56" i="5"/>
  <c r="J57" i="5"/>
  <c r="K57" i="5"/>
  <c r="L57" i="5"/>
  <c r="M57" i="5"/>
  <c r="N57" i="5"/>
  <c r="O57" i="5"/>
  <c r="J58" i="5"/>
  <c r="K58" i="5"/>
  <c r="L58" i="5"/>
  <c r="M58" i="5"/>
  <c r="N58" i="5"/>
  <c r="O58" i="5"/>
  <c r="J59" i="5"/>
  <c r="K59" i="5"/>
  <c r="L59" i="5"/>
  <c r="M59" i="5"/>
  <c r="N59" i="5"/>
  <c r="O59" i="5"/>
  <c r="J60" i="5"/>
  <c r="K60" i="5"/>
  <c r="L60" i="5"/>
  <c r="M60" i="5"/>
  <c r="N60" i="5"/>
  <c r="O60" i="5"/>
  <c r="J61" i="5"/>
  <c r="K61" i="5"/>
  <c r="L61" i="5"/>
  <c r="M61" i="5"/>
  <c r="N61" i="5"/>
  <c r="O61" i="5"/>
  <c r="J62" i="5"/>
  <c r="K62" i="5"/>
  <c r="L62" i="5"/>
  <c r="M62" i="5"/>
  <c r="N62" i="5"/>
  <c r="O62" i="5"/>
  <c r="J63" i="5"/>
  <c r="K63" i="5"/>
  <c r="L63" i="5"/>
  <c r="M63" i="5"/>
  <c r="N63" i="5"/>
  <c r="O63" i="5"/>
  <c r="J64" i="5"/>
  <c r="K64" i="5"/>
  <c r="L64" i="5"/>
  <c r="M64" i="5"/>
  <c r="N64" i="5"/>
  <c r="O64" i="5"/>
  <c r="J65" i="5"/>
  <c r="K65" i="5"/>
  <c r="L65" i="5"/>
  <c r="M65" i="5"/>
  <c r="N65" i="5"/>
  <c r="O65" i="5"/>
  <c r="J66" i="5"/>
  <c r="K66" i="5"/>
  <c r="L66" i="5"/>
  <c r="M66" i="5"/>
  <c r="N66" i="5"/>
  <c r="O66" i="5"/>
  <c r="J67" i="5"/>
  <c r="K67" i="5"/>
  <c r="L67" i="5"/>
  <c r="M67" i="5"/>
  <c r="N67" i="5"/>
  <c r="O67" i="5"/>
  <c r="J68" i="5"/>
  <c r="K68" i="5"/>
  <c r="L68" i="5"/>
  <c r="M68" i="5"/>
  <c r="N68" i="5"/>
  <c r="O68" i="5"/>
  <c r="J69" i="5"/>
  <c r="K69" i="5"/>
  <c r="L69" i="5"/>
  <c r="M69" i="5"/>
  <c r="N69" i="5"/>
  <c r="O69" i="5"/>
  <c r="J70" i="5"/>
  <c r="K70" i="5"/>
  <c r="L70" i="5"/>
  <c r="M70" i="5"/>
  <c r="N70" i="5"/>
  <c r="O70" i="5"/>
  <c r="J71" i="5"/>
  <c r="K71" i="5"/>
  <c r="L71" i="5"/>
  <c r="M71" i="5"/>
  <c r="N71" i="5"/>
  <c r="O71" i="5"/>
  <c r="J72" i="5"/>
  <c r="K72" i="5"/>
  <c r="L72" i="5"/>
  <c r="M72" i="5"/>
  <c r="N72" i="5"/>
  <c r="O72" i="5"/>
  <c r="J73" i="5"/>
  <c r="K73" i="5"/>
  <c r="L73" i="5"/>
  <c r="M73" i="5"/>
  <c r="N73" i="5"/>
  <c r="O73" i="5"/>
  <c r="J74" i="5"/>
  <c r="K74" i="5"/>
  <c r="L74" i="5"/>
  <c r="M74" i="5"/>
  <c r="N74" i="5"/>
  <c r="O74" i="5"/>
  <c r="J75" i="5"/>
  <c r="K75" i="5"/>
  <c r="L75" i="5"/>
  <c r="M75" i="5"/>
  <c r="N75" i="5"/>
  <c r="O75" i="5"/>
  <c r="J76" i="5"/>
  <c r="K76" i="5"/>
  <c r="L76" i="5"/>
  <c r="M76" i="5"/>
  <c r="N76" i="5"/>
  <c r="O76" i="5"/>
  <c r="J77" i="5"/>
  <c r="K77" i="5"/>
  <c r="L77" i="5"/>
  <c r="M77" i="5"/>
  <c r="N77" i="5"/>
  <c r="O77" i="5"/>
  <c r="J78" i="5"/>
  <c r="K78" i="5"/>
  <c r="L78" i="5"/>
  <c r="M78" i="5"/>
  <c r="N78" i="5"/>
  <c r="O78" i="5"/>
  <c r="J80" i="5"/>
  <c r="K80" i="5"/>
  <c r="L80" i="5"/>
  <c r="M80" i="5"/>
  <c r="N80" i="5"/>
  <c r="O80" i="5"/>
  <c r="J81" i="5"/>
  <c r="K81" i="5"/>
  <c r="L81" i="5"/>
  <c r="M81" i="5"/>
  <c r="N81" i="5"/>
  <c r="O81" i="5"/>
  <c r="J82" i="5"/>
  <c r="K82" i="5"/>
  <c r="L82" i="5"/>
  <c r="M82" i="5"/>
  <c r="N82" i="5"/>
  <c r="O82" i="5"/>
  <c r="J83" i="5"/>
  <c r="K83" i="5"/>
  <c r="L83" i="5"/>
  <c r="M83" i="5"/>
  <c r="N83" i="5"/>
  <c r="O83" i="5"/>
  <c r="J84" i="5"/>
  <c r="K84" i="5"/>
  <c r="L84" i="5"/>
  <c r="M84" i="5"/>
  <c r="N84" i="5"/>
  <c r="O84" i="5"/>
  <c r="J85" i="5"/>
  <c r="K85" i="5"/>
  <c r="L85" i="5"/>
  <c r="M85" i="5"/>
  <c r="N85" i="5"/>
  <c r="O85" i="5"/>
  <c r="J86" i="5"/>
  <c r="K86" i="5"/>
  <c r="L86" i="5"/>
  <c r="M86" i="5"/>
  <c r="N86" i="5"/>
  <c r="O86" i="5"/>
  <c r="J87" i="5"/>
  <c r="K87" i="5"/>
  <c r="L87" i="5"/>
  <c r="M87" i="5"/>
  <c r="N87" i="5"/>
  <c r="O87" i="5"/>
  <c r="J88" i="5"/>
  <c r="K88" i="5"/>
  <c r="L88" i="5"/>
  <c r="M88" i="5"/>
  <c r="N88" i="5"/>
  <c r="O88" i="5"/>
  <c r="J89" i="5"/>
  <c r="K89" i="5"/>
  <c r="L89" i="5"/>
  <c r="M89" i="5"/>
  <c r="N89" i="5"/>
  <c r="O89" i="5"/>
  <c r="J90" i="5"/>
  <c r="K90" i="5"/>
  <c r="L90" i="5"/>
  <c r="M90" i="5"/>
  <c r="N90" i="5"/>
  <c r="O90" i="5"/>
  <c r="J91" i="5"/>
  <c r="K91" i="5"/>
  <c r="L91" i="5"/>
  <c r="M91" i="5"/>
  <c r="N91" i="5"/>
  <c r="O91" i="5"/>
  <c r="J93" i="5"/>
  <c r="K93" i="5"/>
  <c r="L93" i="5"/>
  <c r="M93" i="5"/>
  <c r="N93" i="5"/>
  <c r="O93" i="5"/>
  <c r="J94" i="5"/>
  <c r="K94" i="5"/>
  <c r="L94" i="5"/>
  <c r="M94" i="5"/>
  <c r="N94" i="5"/>
  <c r="O94" i="5"/>
  <c r="J95" i="5"/>
  <c r="K95" i="5"/>
  <c r="L95" i="5"/>
  <c r="M95" i="5"/>
  <c r="N95" i="5"/>
  <c r="O95" i="5"/>
  <c r="J96" i="5"/>
  <c r="K96" i="5"/>
  <c r="L96" i="5"/>
  <c r="M96" i="5"/>
  <c r="N96" i="5"/>
  <c r="O96" i="5"/>
  <c r="J97" i="5"/>
  <c r="K97" i="5"/>
  <c r="L97" i="5"/>
  <c r="M97" i="5"/>
  <c r="N97" i="5"/>
  <c r="O97" i="5"/>
  <c r="J98" i="5"/>
  <c r="K98" i="5"/>
  <c r="L98" i="5"/>
  <c r="M98" i="5"/>
  <c r="N98" i="5"/>
  <c r="O98" i="5"/>
  <c r="J99" i="5"/>
  <c r="K99" i="5"/>
  <c r="L99" i="5"/>
  <c r="M99" i="5"/>
  <c r="N99" i="5"/>
  <c r="O99" i="5"/>
  <c r="J100" i="5"/>
  <c r="K100" i="5"/>
  <c r="L100" i="5"/>
  <c r="M100" i="5"/>
  <c r="N100" i="5"/>
  <c r="O100" i="5"/>
  <c r="J101" i="5"/>
  <c r="K101" i="5"/>
  <c r="L101" i="5"/>
  <c r="M101" i="5"/>
  <c r="N101" i="5"/>
  <c r="O101" i="5"/>
  <c r="J102" i="5"/>
  <c r="K102" i="5"/>
  <c r="L102" i="5"/>
  <c r="M102" i="5"/>
  <c r="N102" i="5"/>
  <c r="O102" i="5"/>
  <c r="J103" i="5"/>
  <c r="K103" i="5"/>
  <c r="L103" i="5"/>
  <c r="M103" i="5"/>
  <c r="N103" i="5"/>
  <c r="O103" i="5"/>
  <c r="J104" i="5"/>
  <c r="K104" i="5"/>
  <c r="L104" i="5"/>
  <c r="M104" i="5"/>
  <c r="N104" i="5"/>
  <c r="O104" i="5"/>
  <c r="J105" i="5"/>
  <c r="K105" i="5"/>
  <c r="L105" i="5"/>
  <c r="M105" i="5"/>
  <c r="N105" i="5"/>
  <c r="O105" i="5"/>
  <c r="J106" i="5"/>
  <c r="K106" i="5"/>
  <c r="L106" i="5"/>
  <c r="M106" i="5"/>
  <c r="N106" i="5"/>
  <c r="O106" i="5"/>
  <c r="J107" i="5"/>
  <c r="K107" i="5"/>
  <c r="L107" i="5"/>
  <c r="M107" i="5"/>
  <c r="N107" i="5"/>
  <c r="O107" i="5"/>
  <c r="J108" i="5"/>
  <c r="K108" i="5"/>
  <c r="L108" i="5"/>
  <c r="M108" i="5"/>
  <c r="N108" i="5"/>
  <c r="O108" i="5"/>
  <c r="J109" i="5"/>
  <c r="K109" i="5"/>
  <c r="L109" i="5"/>
  <c r="M109" i="5"/>
  <c r="N109" i="5"/>
  <c r="O109" i="5"/>
  <c r="J110" i="5"/>
  <c r="K110" i="5"/>
  <c r="L110" i="5"/>
  <c r="M110" i="5"/>
  <c r="N110" i="5"/>
  <c r="O110" i="5"/>
  <c r="J111" i="5"/>
  <c r="K111" i="5"/>
  <c r="L111" i="5"/>
  <c r="M111" i="5"/>
  <c r="N111" i="5"/>
  <c r="O111" i="5"/>
  <c r="J112" i="5"/>
  <c r="K112" i="5"/>
  <c r="L112" i="5"/>
  <c r="M112" i="5"/>
  <c r="N112" i="5"/>
  <c r="O112" i="5"/>
  <c r="J113" i="5"/>
  <c r="K113" i="5"/>
  <c r="L113" i="5"/>
  <c r="M113" i="5"/>
  <c r="N113" i="5"/>
  <c r="O113" i="5"/>
  <c r="J114" i="5"/>
  <c r="K114" i="5"/>
  <c r="L114" i="5"/>
  <c r="M114" i="5"/>
  <c r="N114" i="5"/>
  <c r="O114" i="5"/>
  <c r="J115" i="5"/>
  <c r="K115" i="5"/>
  <c r="L115" i="5"/>
  <c r="M115" i="5"/>
  <c r="N115" i="5"/>
  <c r="O115" i="5"/>
  <c r="J116" i="5"/>
  <c r="K116" i="5"/>
  <c r="L116" i="5"/>
  <c r="M116" i="5"/>
  <c r="N116" i="5"/>
  <c r="O116" i="5"/>
  <c r="J117" i="5"/>
  <c r="K117" i="5"/>
  <c r="L117" i="5"/>
  <c r="M117" i="5"/>
  <c r="N117" i="5"/>
  <c r="O117" i="5"/>
  <c r="J118" i="5"/>
  <c r="K118" i="5"/>
  <c r="L118" i="5"/>
  <c r="M118" i="5"/>
  <c r="N118" i="5"/>
  <c r="O118" i="5"/>
  <c r="J119" i="5"/>
  <c r="K119" i="5"/>
  <c r="L119" i="5"/>
  <c r="M119" i="5"/>
  <c r="N119" i="5"/>
  <c r="O119" i="5"/>
  <c r="J120" i="5"/>
  <c r="K120" i="5"/>
  <c r="L120" i="5"/>
  <c r="M120" i="5"/>
  <c r="N120" i="5"/>
  <c r="O120" i="5"/>
  <c r="J121" i="5"/>
  <c r="K121" i="5"/>
  <c r="L121" i="5"/>
  <c r="M121" i="5"/>
  <c r="N121" i="5"/>
  <c r="O121" i="5"/>
  <c r="J122" i="5"/>
  <c r="K122" i="5"/>
  <c r="L122" i="5"/>
  <c r="M122" i="5"/>
  <c r="N122" i="5"/>
  <c r="O122" i="5"/>
  <c r="J123" i="5"/>
  <c r="K123" i="5"/>
  <c r="L123" i="5"/>
  <c r="M123" i="5"/>
  <c r="N123" i="5"/>
  <c r="O123" i="5"/>
  <c r="J124" i="5"/>
  <c r="K124" i="5"/>
  <c r="L124" i="5"/>
  <c r="M124" i="5"/>
  <c r="N124" i="5"/>
  <c r="O124" i="5"/>
  <c r="J125" i="5"/>
  <c r="K125" i="5"/>
  <c r="L125" i="5"/>
  <c r="M125" i="5"/>
  <c r="N125" i="5"/>
  <c r="O125" i="5"/>
  <c r="J126" i="5"/>
  <c r="K126" i="5"/>
  <c r="L126" i="5"/>
  <c r="M126" i="5"/>
  <c r="N126" i="5"/>
  <c r="O126" i="5"/>
  <c r="J127" i="5"/>
  <c r="K127" i="5"/>
  <c r="L127" i="5"/>
  <c r="M127" i="5"/>
  <c r="N127" i="5"/>
  <c r="O127" i="5"/>
  <c r="J128" i="5"/>
  <c r="K128" i="5"/>
  <c r="L128" i="5"/>
  <c r="M128" i="5"/>
  <c r="N128" i="5"/>
  <c r="O128" i="5"/>
  <c r="J129" i="5"/>
  <c r="K129" i="5"/>
  <c r="L129" i="5"/>
  <c r="M129" i="5"/>
  <c r="N129" i="5"/>
  <c r="O129" i="5"/>
  <c r="J130" i="5"/>
  <c r="K130" i="5"/>
  <c r="L130" i="5"/>
  <c r="M130" i="5"/>
  <c r="N130" i="5"/>
  <c r="O130" i="5"/>
  <c r="J131" i="5"/>
  <c r="K131" i="5"/>
  <c r="L131" i="5"/>
  <c r="M131" i="5"/>
  <c r="N131" i="5"/>
  <c r="O131" i="5"/>
  <c r="J132" i="5"/>
  <c r="K132" i="5"/>
  <c r="L132" i="5"/>
  <c r="M132" i="5"/>
  <c r="N132" i="5"/>
  <c r="O132" i="5"/>
  <c r="J133" i="5"/>
  <c r="K133" i="5"/>
  <c r="L133" i="5"/>
  <c r="M133" i="5"/>
  <c r="N133" i="5"/>
  <c r="O133" i="5"/>
  <c r="J134" i="5"/>
  <c r="K134" i="5"/>
  <c r="L134" i="5"/>
  <c r="M134" i="5"/>
  <c r="N134" i="5"/>
  <c r="O134" i="5"/>
  <c r="J135" i="5"/>
  <c r="K135" i="5"/>
  <c r="L135" i="5"/>
  <c r="M135" i="5"/>
  <c r="N135" i="5"/>
  <c r="O135" i="5"/>
  <c r="J136" i="5"/>
  <c r="K136" i="5"/>
  <c r="L136" i="5"/>
  <c r="M136" i="5"/>
  <c r="N136" i="5"/>
  <c r="O136" i="5"/>
  <c r="J137" i="5"/>
  <c r="K137" i="5"/>
  <c r="L137" i="5"/>
  <c r="M137" i="5"/>
  <c r="N137" i="5"/>
  <c r="O137" i="5"/>
  <c r="J138" i="5"/>
  <c r="K138" i="5"/>
  <c r="L138" i="5"/>
  <c r="M138" i="5"/>
  <c r="N138" i="5"/>
  <c r="O138" i="5"/>
  <c r="J139" i="5"/>
  <c r="K139" i="5"/>
  <c r="L139" i="5"/>
  <c r="M139" i="5"/>
  <c r="N139" i="5"/>
  <c r="O139" i="5"/>
  <c r="J140" i="5"/>
  <c r="K140" i="5"/>
  <c r="L140" i="5"/>
  <c r="M140" i="5"/>
  <c r="N140" i="5"/>
  <c r="O140" i="5"/>
  <c r="J141" i="5"/>
  <c r="K141" i="5"/>
  <c r="L141" i="5"/>
  <c r="M141" i="5"/>
  <c r="N141" i="5"/>
  <c r="O141" i="5"/>
  <c r="J142" i="5"/>
  <c r="K142" i="5"/>
  <c r="L142" i="5"/>
  <c r="M142" i="5"/>
  <c r="N142" i="5"/>
  <c r="O142" i="5"/>
  <c r="J143" i="5"/>
  <c r="K143" i="5"/>
  <c r="L143" i="5"/>
  <c r="M143" i="5"/>
  <c r="N143" i="5"/>
  <c r="O143" i="5"/>
  <c r="J144" i="5"/>
  <c r="K144" i="5"/>
  <c r="L144" i="5"/>
  <c r="M144" i="5"/>
  <c r="N144" i="5"/>
  <c r="O144" i="5"/>
  <c r="J145" i="5"/>
  <c r="K145" i="5"/>
  <c r="L145" i="5"/>
  <c r="M145" i="5"/>
  <c r="N145" i="5"/>
  <c r="O145" i="5"/>
  <c r="J146" i="5"/>
  <c r="K146" i="5"/>
  <c r="L146" i="5"/>
  <c r="M146" i="5"/>
  <c r="N146" i="5"/>
  <c r="O146" i="5"/>
  <c r="J147" i="5"/>
  <c r="K147" i="5"/>
  <c r="L147" i="5"/>
  <c r="M147" i="5"/>
  <c r="N147" i="5"/>
  <c r="O147" i="5"/>
  <c r="J148" i="5"/>
  <c r="K148" i="5"/>
  <c r="L148" i="5"/>
  <c r="M148" i="5"/>
  <c r="N148" i="5"/>
  <c r="O148" i="5"/>
  <c r="J149" i="5"/>
  <c r="K149" i="5"/>
  <c r="L149" i="5"/>
  <c r="M149" i="5"/>
  <c r="N149" i="5"/>
  <c r="O149" i="5"/>
  <c r="J150" i="5"/>
  <c r="K150" i="5"/>
  <c r="L150" i="5"/>
  <c r="M150" i="5"/>
  <c r="N150" i="5"/>
  <c r="O150" i="5"/>
  <c r="J151" i="5"/>
  <c r="K151" i="5"/>
  <c r="L151" i="5"/>
  <c r="M151" i="5"/>
  <c r="N151" i="5"/>
  <c r="O151" i="5"/>
  <c r="J152" i="5"/>
  <c r="K152" i="5"/>
  <c r="L152" i="5"/>
  <c r="M152" i="5"/>
  <c r="N152" i="5"/>
  <c r="O152" i="5"/>
  <c r="Q153" i="5"/>
  <c r="P153" i="5"/>
  <c r="J79" i="5"/>
  <c r="K79" i="5"/>
  <c r="L79" i="5"/>
  <c r="M79" i="5"/>
  <c r="J92" i="5"/>
  <c r="K92" i="5"/>
  <c r="L92" i="5"/>
  <c r="M92" i="5"/>
  <c r="M153" i="5"/>
  <c r="L153" i="5"/>
  <c r="K153" i="5"/>
  <c r="J153" i="5"/>
  <c r="K36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I36" i="7"/>
  <c r="M36" i="7"/>
  <c r="L36" i="7"/>
  <c r="K22" i="9"/>
  <c r="K10" i="9"/>
  <c r="K11" i="9"/>
  <c r="K12" i="9"/>
  <c r="K13" i="9"/>
  <c r="K14" i="9"/>
  <c r="K15" i="9"/>
  <c r="K16" i="9"/>
  <c r="K17" i="9"/>
  <c r="K18" i="9"/>
  <c r="K19" i="9"/>
  <c r="K20" i="9"/>
  <c r="K21" i="9"/>
  <c r="K9" i="9"/>
  <c r="J22" i="9"/>
  <c r="J10" i="9"/>
  <c r="J11" i="9"/>
  <c r="J12" i="9"/>
  <c r="J13" i="9"/>
  <c r="J14" i="9"/>
  <c r="J15" i="9"/>
  <c r="J16" i="9"/>
  <c r="J17" i="9"/>
  <c r="J18" i="9"/>
  <c r="J19" i="9"/>
  <c r="J20" i="9"/>
  <c r="J21" i="9"/>
  <c r="I22" i="9"/>
  <c r="I10" i="9"/>
  <c r="I11" i="9"/>
  <c r="I12" i="9"/>
  <c r="I13" i="9"/>
  <c r="I14" i="9"/>
  <c r="I15" i="9"/>
  <c r="I16" i="9"/>
  <c r="I17" i="9"/>
  <c r="I18" i="9"/>
  <c r="I19" i="9"/>
  <c r="I20" i="9"/>
  <c r="I21" i="9"/>
  <c r="M22" i="9"/>
  <c r="L22" i="9"/>
  <c r="K116" i="12"/>
  <c r="L116" i="12"/>
  <c r="L147" i="12"/>
  <c r="K147" i="12"/>
  <c r="K10" i="12"/>
  <c r="K11" i="12"/>
  <c r="K12" i="12"/>
  <c r="K13" i="12"/>
  <c r="K14" i="12"/>
  <c r="K15" i="12"/>
  <c r="K16" i="12"/>
  <c r="K17" i="12"/>
  <c r="K18" i="12"/>
  <c r="K19" i="12"/>
  <c r="K20" i="12"/>
  <c r="K21" i="12"/>
  <c r="K22" i="12"/>
  <c r="K23" i="12"/>
  <c r="K24" i="12"/>
  <c r="K25" i="12"/>
  <c r="K26" i="12"/>
  <c r="K27" i="12"/>
  <c r="K28" i="12"/>
  <c r="K29" i="12"/>
  <c r="K30" i="12"/>
  <c r="K31" i="12"/>
  <c r="K32" i="12"/>
  <c r="K33" i="12"/>
  <c r="K34" i="12"/>
  <c r="K35" i="12"/>
  <c r="K36" i="12"/>
  <c r="K37" i="12"/>
  <c r="K38" i="12"/>
  <c r="K39" i="12"/>
  <c r="K40" i="12"/>
  <c r="K41" i="12"/>
  <c r="K42" i="12"/>
  <c r="K43" i="12"/>
  <c r="K44" i="12"/>
  <c r="K45" i="12"/>
  <c r="K46" i="12"/>
  <c r="K47" i="12"/>
  <c r="K48" i="12"/>
  <c r="K49" i="12"/>
  <c r="K50" i="12"/>
  <c r="K51" i="12"/>
  <c r="K52" i="12"/>
  <c r="K53" i="12"/>
  <c r="K54" i="12"/>
  <c r="K55" i="12"/>
  <c r="K56" i="12"/>
  <c r="K57" i="12"/>
  <c r="K58" i="12"/>
  <c r="K59" i="12"/>
  <c r="K60" i="12"/>
  <c r="K61" i="12"/>
  <c r="K62" i="12"/>
  <c r="K63" i="12"/>
  <c r="K64" i="12"/>
  <c r="K65" i="12"/>
  <c r="K66" i="12"/>
  <c r="K67" i="12"/>
  <c r="K68" i="12"/>
  <c r="K69" i="12"/>
  <c r="K70" i="12"/>
  <c r="K71" i="12"/>
  <c r="K72" i="12"/>
  <c r="K73" i="12"/>
  <c r="K74" i="12"/>
  <c r="K75" i="12"/>
  <c r="K76" i="12"/>
  <c r="K77" i="12"/>
  <c r="K78" i="12"/>
  <c r="K79" i="12"/>
  <c r="K80" i="12"/>
  <c r="K81" i="12"/>
  <c r="K82" i="12"/>
  <c r="K83" i="12"/>
  <c r="K84" i="12"/>
  <c r="K85" i="12"/>
  <c r="K86" i="12"/>
  <c r="K87" i="12"/>
  <c r="K88" i="12"/>
  <c r="K89" i="12"/>
  <c r="K90" i="12"/>
  <c r="K91" i="12"/>
  <c r="K92" i="12"/>
  <c r="K93" i="12"/>
  <c r="K94" i="12"/>
  <c r="K95" i="12"/>
  <c r="K96" i="12"/>
  <c r="K97" i="12"/>
  <c r="K98" i="12"/>
  <c r="K99" i="12"/>
  <c r="K100" i="12"/>
  <c r="K101" i="12"/>
  <c r="K102" i="12"/>
  <c r="K103" i="12"/>
  <c r="K104" i="12"/>
  <c r="K105" i="12"/>
  <c r="K106" i="12"/>
  <c r="K107" i="12"/>
  <c r="K108" i="12"/>
  <c r="K109" i="12"/>
  <c r="K110" i="12"/>
  <c r="K111" i="12"/>
  <c r="K112" i="12"/>
  <c r="K113" i="12"/>
  <c r="K114" i="12"/>
  <c r="K115" i="12"/>
  <c r="K117" i="12"/>
  <c r="K118" i="12"/>
  <c r="K119" i="12"/>
  <c r="K120" i="12"/>
  <c r="K121" i="12"/>
  <c r="K122" i="12"/>
  <c r="K123" i="12"/>
  <c r="K124" i="12"/>
  <c r="K125" i="12"/>
  <c r="K126" i="12"/>
  <c r="K127" i="12"/>
  <c r="K128" i="12"/>
  <c r="K129" i="12"/>
  <c r="K130" i="12"/>
  <c r="K131" i="12"/>
  <c r="K132" i="12"/>
  <c r="K133" i="12"/>
  <c r="K134" i="12"/>
  <c r="K135" i="12"/>
  <c r="K136" i="12"/>
  <c r="K137" i="12"/>
  <c r="K138" i="12"/>
  <c r="K139" i="12"/>
  <c r="K140" i="12"/>
  <c r="K141" i="12"/>
  <c r="K142" i="12"/>
  <c r="K143" i="12"/>
  <c r="K144" i="12"/>
  <c r="K145" i="12"/>
  <c r="K146" i="12"/>
  <c r="J10" i="12"/>
  <c r="J11" i="12"/>
  <c r="J12" i="12"/>
  <c r="J13" i="12"/>
  <c r="J14" i="12"/>
  <c r="J15" i="12"/>
  <c r="J16" i="12"/>
  <c r="J17" i="12"/>
  <c r="J18" i="12"/>
  <c r="J19" i="12"/>
  <c r="J20" i="12"/>
  <c r="J21" i="12"/>
  <c r="J22" i="12"/>
  <c r="J23" i="12"/>
  <c r="J24" i="12"/>
  <c r="J25" i="12"/>
  <c r="J26" i="12"/>
  <c r="J27" i="12"/>
  <c r="J28" i="12"/>
  <c r="J29" i="12"/>
  <c r="J30" i="12"/>
  <c r="J31" i="12"/>
  <c r="J32" i="12"/>
  <c r="J33" i="12"/>
  <c r="J34" i="12"/>
  <c r="J35" i="12"/>
  <c r="J36" i="12"/>
  <c r="J37" i="12"/>
  <c r="J38" i="12"/>
  <c r="J39" i="12"/>
  <c r="J40" i="12"/>
  <c r="J41" i="12"/>
  <c r="J42" i="12"/>
  <c r="J43" i="12"/>
  <c r="J44" i="12"/>
  <c r="J45" i="12"/>
  <c r="J46" i="12"/>
  <c r="J47" i="12"/>
  <c r="J48" i="12"/>
  <c r="J49" i="12"/>
  <c r="J50" i="12"/>
  <c r="J51" i="12"/>
  <c r="J52" i="12"/>
  <c r="J53" i="12"/>
  <c r="J54" i="12"/>
  <c r="J55" i="12"/>
  <c r="J56" i="12"/>
  <c r="J57" i="12"/>
  <c r="J58" i="12"/>
  <c r="J59" i="12"/>
  <c r="J60" i="12"/>
  <c r="J61" i="12"/>
  <c r="J62" i="12"/>
  <c r="J63" i="12"/>
  <c r="J64" i="12"/>
  <c r="J65" i="12"/>
  <c r="J66" i="12"/>
  <c r="J67" i="12"/>
  <c r="J68" i="12"/>
  <c r="J69" i="12"/>
  <c r="J70" i="12"/>
  <c r="J71" i="12"/>
  <c r="J72" i="12"/>
  <c r="J73" i="12"/>
  <c r="J74" i="12"/>
  <c r="J75" i="12"/>
  <c r="J76" i="12"/>
  <c r="J77" i="12"/>
  <c r="J78" i="12"/>
  <c r="J79" i="12"/>
  <c r="J80" i="12"/>
  <c r="J81" i="12"/>
  <c r="J82" i="12"/>
  <c r="J83" i="12"/>
  <c r="J84" i="12"/>
  <c r="J85" i="12"/>
  <c r="J86" i="12"/>
  <c r="J87" i="12"/>
  <c r="J88" i="12"/>
  <c r="J89" i="12"/>
  <c r="J90" i="12"/>
  <c r="J91" i="12"/>
  <c r="J92" i="12"/>
  <c r="J93" i="12"/>
  <c r="J94" i="12"/>
  <c r="J95" i="12"/>
  <c r="J96" i="12"/>
  <c r="J97" i="12"/>
  <c r="J98" i="12"/>
  <c r="J99" i="12"/>
  <c r="J100" i="12"/>
  <c r="J101" i="12"/>
  <c r="J102" i="12"/>
  <c r="J103" i="12"/>
  <c r="J104" i="12"/>
  <c r="J105" i="12"/>
  <c r="J106" i="12"/>
  <c r="J107" i="12"/>
  <c r="J108" i="12"/>
  <c r="J109" i="12"/>
  <c r="J110" i="12"/>
  <c r="J111" i="12"/>
  <c r="J112" i="12"/>
  <c r="J113" i="12"/>
  <c r="J114" i="12"/>
  <c r="J115" i="12"/>
  <c r="J116" i="12"/>
  <c r="J117" i="12"/>
  <c r="J118" i="12"/>
  <c r="J119" i="12"/>
  <c r="J120" i="12"/>
  <c r="J121" i="12"/>
  <c r="J122" i="12"/>
  <c r="J123" i="12"/>
  <c r="J124" i="12"/>
  <c r="J125" i="12"/>
  <c r="J126" i="12"/>
  <c r="J127" i="12"/>
  <c r="J128" i="12"/>
  <c r="J129" i="12"/>
  <c r="J130" i="12"/>
  <c r="J131" i="12"/>
  <c r="J132" i="12"/>
  <c r="J133" i="12"/>
  <c r="J134" i="12"/>
  <c r="J135" i="12"/>
  <c r="J136" i="12"/>
  <c r="J137" i="12"/>
  <c r="J138" i="12"/>
  <c r="J139" i="12"/>
  <c r="J140" i="12"/>
  <c r="J141" i="12"/>
  <c r="J142" i="12"/>
  <c r="J143" i="12"/>
  <c r="J144" i="12"/>
  <c r="J145" i="12"/>
  <c r="J146" i="12"/>
  <c r="N147" i="12"/>
  <c r="M147" i="12"/>
  <c r="J9" i="12"/>
  <c r="K9" i="12"/>
  <c r="L9" i="12"/>
  <c r="L10" i="12"/>
  <c r="L11" i="12"/>
  <c r="L12" i="12"/>
  <c r="L13" i="12"/>
  <c r="L14" i="12"/>
  <c r="L15" i="12"/>
  <c r="L16" i="12"/>
  <c r="L17" i="12"/>
  <c r="L18" i="12"/>
  <c r="L19" i="12"/>
  <c r="L20" i="12"/>
  <c r="L21" i="12"/>
  <c r="L22" i="12"/>
  <c r="L23" i="12"/>
  <c r="L24" i="12"/>
  <c r="L25" i="12"/>
  <c r="L26" i="12"/>
  <c r="L27" i="12"/>
  <c r="L28" i="12"/>
  <c r="L29" i="12"/>
  <c r="L30" i="12"/>
  <c r="L31" i="12"/>
  <c r="L32" i="12"/>
  <c r="L33" i="12"/>
  <c r="L34" i="12"/>
  <c r="L35" i="12"/>
  <c r="L36" i="12"/>
  <c r="L37" i="12"/>
  <c r="L38" i="12"/>
  <c r="L39" i="12"/>
  <c r="L40" i="12"/>
  <c r="L41" i="12"/>
  <c r="L42" i="12"/>
  <c r="L43" i="12"/>
  <c r="L44" i="12"/>
  <c r="L45" i="12"/>
  <c r="L46" i="12"/>
  <c r="L47" i="12"/>
  <c r="L48" i="12"/>
  <c r="L49" i="12"/>
  <c r="L50" i="12"/>
  <c r="L51" i="12"/>
  <c r="L52" i="12"/>
  <c r="L53" i="12"/>
  <c r="L54" i="12"/>
  <c r="L55" i="12"/>
  <c r="L56" i="12"/>
  <c r="L57" i="12"/>
  <c r="L58" i="12"/>
  <c r="L59" i="12"/>
  <c r="L60" i="12"/>
  <c r="L61" i="12"/>
  <c r="L62" i="12"/>
  <c r="L63" i="12"/>
  <c r="L64" i="12"/>
  <c r="L65" i="12"/>
  <c r="L66" i="12"/>
  <c r="L67" i="12"/>
  <c r="L68" i="12"/>
  <c r="L69" i="12"/>
  <c r="L70" i="12"/>
  <c r="L71" i="12"/>
  <c r="L72" i="12"/>
  <c r="L73" i="12"/>
  <c r="L74" i="12"/>
  <c r="L75" i="12"/>
  <c r="L76" i="12"/>
  <c r="L77" i="12"/>
  <c r="L78" i="12"/>
  <c r="L79" i="12"/>
  <c r="L80" i="12"/>
  <c r="L81" i="12"/>
  <c r="L82" i="12"/>
  <c r="L83" i="12"/>
  <c r="L84" i="12"/>
  <c r="L85" i="12"/>
  <c r="L86" i="12"/>
  <c r="L87" i="12"/>
  <c r="L88" i="12"/>
  <c r="L89" i="12"/>
  <c r="L90" i="12"/>
  <c r="L91" i="12"/>
  <c r="L92" i="12"/>
  <c r="L93" i="12"/>
  <c r="L94" i="12"/>
  <c r="L95" i="12"/>
  <c r="L96" i="12"/>
  <c r="L97" i="12"/>
  <c r="L98" i="12"/>
  <c r="L99" i="12"/>
  <c r="L100" i="12"/>
  <c r="L101" i="12"/>
  <c r="L102" i="12"/>
  <c r="L103" i="12"/>
  <c r="L104" i="12"/>
  <c r="L105" i="12"/>
  <c r="L106" i="12"/>
  <c r="L107" i="12"/>
  <c r="L108" i="12"/>
  <c r="L109" i="12"/>
  <c r="L110" i="12"/>
  <c r="L111" i="12"/>
  <c r="L112" i="12"/>
  <c r="L113" i="12"/>
  <c r="L114" i="12"/>
  <c r="L115" i="12"/>
  <c r="L117" i="12"/>
  <c r="L118" i="12"/>
  <c r="L119" i="12"/>
  <c r="L120" i="12"/>
  <c r="L121" i="12"/>
  <c r="L122" i="12"/>
  <c r="L123" i="12"/>
  <c r="L124" i="12"/>
  <c r="L125" i="12"/>
  <c r="L126" i="12"/>
  <c r="L127" i="12"/>
  <c r="L128" i="12"/>
  <c r="L129" i="12"/>
  <c r="L130" i="12"/>
  <c r="L131" i="12"/>
  <c r="L132" i="12"/>
  <c r="L146" i="12"/>
  <c r="L145" i="12"/>
  <c r="L144" i="12"/>
  <c r="L143" i="12"/>
  <c r="L142" i="12"/>
  <c r="L141" i="12"/>
  <c r="L140" i="12"/>
  <c r="L139" i="12"/>
  <c r="L138" i="12"/>
  <c r="L137" i="12"/>
  <c r="L136" i="12"/>
  <c r="L135" i="12"/>
  <c r="L134" i="12"/>
  <c r="L133" i="12"/>
  <c r="I11" i="7"/>
  <c r="I12" i="7"/>
  <c r="I13" i="7"/>
  <c r="I14" i="7"/>
  <c r="I35" i="7"/>
  <c r="I18" i="7"/>
  <c r="J10" i="20"/>
  <c r="K10" i="20"/>
  <c r="I34" i="7"/>
  <c r="I33" i="7"/>
  <c r="J51" i="14"/>
  <c r="J9" i="15"/>
  <c r="K9" i="15"/>
  <c r="J9" i="14"/>
  <c r="K9" i="14"/>
  <c r="J9" i="13"/>
  <c r="K9" i="13"/>
  <c r="B10" i="13"/>
  <c r="B11" i="13"/>
  <c r="B14" i="13"/>
  <c r="B15" i="13"/>
  <c r="B16" i="13"/>
  <c r="B17" i="13"/>
  <c r="B18" i="13"/>
  <c r="B19" i="13"/>
  <c r="B20" i="13"/>
  <c r="B23" i="13"/>
  <c r="B24" i="13"/>
  <c r="B25" i="13"/>
  <c r="J9" i="11"/>
  <c r="K9" i="11"/>
  <c r="K46" i="11"/>
  <c r="L40" i="17"/>
  <c r="J147" i="12"/>
  <c r="L9" i="11"/>
  <c r="J9" i="10"/>
  <c r="K9" i="10"/>
  <c r="L9" i="10"/>
  <c r="I9" i="9"/>
  <c r="J9" i="9"/>
  <c r="J9" i="8"/>
  <c r="K9" i="8"/>
  <c r="B10" i="8"/>
  <c r="B11" i="8"/>
  <c r="B12" i="8"/>
  <c r="B13" i="8"/>
  <c r="B14" i="8"/>
  <c r="B15" i="8"/>
  <c r="B16" i="8"/>
  <c r="B17" i="8"/>
  <c r="B18" i="8"/>
  <c r="B19" i="8"/>
  <c r="B20" i="8"/>
  <c r="B21" i="8"/>
  <c r="I9" i="7"/>
  <c r="J9" i="7"/>
  <c r="I10" i="7"/>
  <c r="I15" i="7"/>
  <c r="I16" i="7"/>
  <c r="I17" i="7"/>
  <c r="I19" i="7"/>
  <c r="I20" i="7"/>
  <c r="I21" i="7"/>
  <c r="I22" i="7"/>
  <c r="I23" i="7"/>
  <c r="I24" i="7"/>
  <c r="I25" i="7"/>
  <c r="I26" i="7"/>
  <c r="I27" i="7"/>
  <c r="I28" i="7"/>
  <c r="I29" i="7"/>
  <c r="I30" i="7"/>
  <c r="I31" i="7"/>
  <c r="I32" i="7"/>
  <c r="K9" i="7"/>
  <c r="J9" i="6"/>
  <c r="K9" i="6"/>
  <c r="B10" i="6"/>
  <c r="B11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21" i="3"/>
  <c r="B22" i="3"/>
  <c r="B23" i="3"/>
  <c r="B24" i="3"/>
  <c r="B25" i="3"/>
  <c r="B26" i="3"/>
  <c r="B27" i="3"/>
  <c r="B13" i="3"/>
  <c r="B14" i="3"/>
  <c r="B15" i="3"/>
</calcChain>
</file>

<file path=xl/sharedStrings.xml><?xml version="1.0" encoding="utf-8"?>
<sst xmlns="http://schemas.openxmlformats.org/spreadsheetml/2006/main" count="1789" uniqueCount="742">
  <si>
    <t/>
  </si>
  <si>
    <t>ZŠ</t>
  </si>
  <si>
    <t>ARTIKEL</t>
  </si>
  <si>
    <t>E.M.</t>
  </si>
  <si>
    <t>ŠIFRA</t>
  </si>
  <si>
    <t>BLAG. ZNAMKA/GRAMATURA</t>
  </si>
  <si>
    <t>KOLIČINA</t>
  </si>
  <si>
    <t>CENA/E.M.</t>
  </si>
  <si>
    <t>DDV %</t>
  </si>
  <si>
    <t>CENA BREZ DDV*KOLIČINA</t>
  </si>
  <si>
    <t>VREDNOST DDV</t>
  </si>
  <si>
    <t>CENA Z DDV*KOLIČINA</t>
  </si>
  <si>
    <t>kg</t>
  </si>
  <si>
    <t>OCVRTKI, krompirjevi</t>
  </si>
  <si>
    <t>LAZANJA, predkuhana</t>
  </si>
  <si>
    <t>TORTELINI, mesni</t>
  </si>
  <si>
    <t>TORTELINI, sirovi</t>
  </si>
  <si>
    <t>SKUPAJ</t>
  </si>
  <si>
    <t>Ponudnik izjavljamo, da</t>
  </si>
  <si>
    <t xml:space="preserve"> - so pri izdelavi predračuna upoštevane zahtevane merske enote in vse strokovne ter ostale zahteve naročnika,</t>
  </si>
  <si>
    <t xml:space="preserve"> - da zagotavljamo vsa živila iz sklopa v zahtevani obliki in količini,</t>
  </si>
  <si>
    <t xml:space="preserve"> - da smo seznanjeni, da se količine živil med letom lahko spremenijo,</t>
  </si>
  <si>
    <t xml:space="preserve"> - da se dostava blaga vrši NASLEDNJI DAN od uradnega prejema naročila, NAJKASNEJE do 8.00 URE ZJUTRAJ za tekoči dan porabe oziroma po dogovoru z naročnikom,</t>
  </si>
  <si>
    <t xml:space="preserve"> - da smo seznanjeni, da se dostava vrši na lokaciji naročnika (Lošca 1, Vrhnika).</t>
  </si>
  <si>
    <t>l</t>
  </si>
  <si>
    <t xml:space="preserve"> - da se dostava blaga vrši NASLEDNJI DAN od uradnega prejema naročila, NAJKASNEJE do 7.00 URE ZJUTRAJ za tekoči dan porabe,</t>
  </si>
  <si>
    <t xml:space="preserve"> - da smo seznanjeni, da se dostava vrši na več lokacijah naročnika (vse tri lokacije).</t>
  </si>
  <si>
    <t>Jajca, kakovostni razred A, vel.M, prosta reja</t>
  </si>
  <si>
    <t>kos</t>
  </si>
  <si>
    <t>Jajca,kokov.razred A, vel.L, prosta reja</t>
  </si>
  <si>
    <t>Jajca, kakov.razred A, vel.L, hlevska reja</t>
  </si>
  <si>
    <t>Jajca, kakovostni razred A,vel.M, hlevska reja</t>
  </si>
  <si>
    <t xml:space="preserve"> - da se zavezujemo blago dostaviti v zahtevanem dostavnem in interventem času,</t>
  </si>
  <si>
    <t xml:space="preserve"> - da je zahtevan interventni čas za ta sklop NAJVEČ ENA URA</t>
  </si>
  <si>
    <t>Leča rdeča</t>
  </si>
  <si>
    <t>Leča zelena</t>
  </si>
  <si>
    <t>Avokado</t>
  </si>
  <si>
    <t>Liči</t>
  </si>
  <si>
    <t>Mango</t>
  </si>
  <si>
    <t>Bela redkev-pivska</t>
  </si>
  <si>
    <t>Peteršilj francoski</t>
  </si>
  <si>
    <t>Marelice suhe</t>
  </si>
  <si>
    <t>Čičerika</t>
  </si>
  <si>
    <t>Kostanj meroni</t>
  </si>
  <si>
    <t>Koleraba, očiščena</t>
  </si>
  <si>
    <t>Suhe slive</t>
  </si>
  <si>
    <t>Kalčki alfa</t>
  </si>
  <si>
    <t>Šitaki</t>
  </si>
  <si>
    <t>Lisičke</t>
  </si>
  <si>
    <t>Korenje rumeno,očiščeno</t>
  </si>
  <si>
    <t>Fige sveže</t>
  </si>
  <si>
    <t>Suhe fige</t>
  </si>
  <si>
    <t>Ingver</t>
  </si>
  <si>
    <t>Stročji fižol</t>
  </si>
  <si>
    <t>Solata mehka</t>
  </si>
  <si>
    <t>Rozine</t>
  </si>
  <si>
    <t>Sezam</t>
  </si>
  <si>
    <t>Čebula mlada</t>
  </si>
  <si>
    <t>Sojini kalčki</t>
  </si>
  <si>
    <t>Bukov ostrigar</t>
  </si>
  <si>
    <t>Lešniki jedrca</t>
  </si>
  <si>
    <t>Mandeljni lističi</t>
  </si>
  <si>
    <t>Mandeljni</t>
  </si>
  <si>
    <t>Koromač</t>
  </si>
  <si>
    <t>Peteršilj korenina</t>
  </si>
  <si>
    <t>Mlada špinača</t>
  </si>
  <si>
    <t>Špinača</t>
  </si>
  <si>
    <t>Suhe hruške</t>
  </si>
  <si>
    <t>Ringlo</t>
  </si>
  <si>
    <t>Pomelo</t>
  </si>
  <si>
    <t>Paradižnik češnjevec</t>
  </si>
  <si>
    <t>Rdeča pesa</t>
  </si>
  <si>
    <t>Rdeča redkev</t>
  </si>
  <si>
    <t>Kitajsko zelje, rezano</t>
  </si>
  <si>
    <t>Črna redkev</t>
  </si>
  <si>
    <t>Orehi luščeni</t>
  </si>
  <si>
    <t>Rdeče zelje rezano</t>
  </si>
  <si>
    <t>Rdeče zelje</t>
  </si>
  <si>
    <t>Špic paprika zelena</t>
  </si>
  <si>
    <t>Špic paprika bela</t>
  </si>
  <si>
    <t>Špic paprika rdeča</t>
  </si>
  <si>
    <t>Slive</t>
  </si>
  <si>
    <t>Ohrovt rezan</t>
  </si>
  <si>
    <t>Ohrovt</t>
  </si>
  <si>
    <t>Čebula očiščena</t>
  </si>
  <si>
    <t>Blitva</t>
  </si>
  <si>
    <t>Beluši beli</t>
  </si>
  <si>
    <t>Beluši zeleni</t>
  </si>
  <si>
    <t>Brokoli</t>
  </si>
  <si>
    <t>Česen mladi</t>
  </si>
  <si>
    <t>Česen</t>
  </si>
  <si>
    <t>Paprika rumena babura</t>
  </si>
  <si>
    <t>Paprika rumena</t>
  </si>
  <si>
    <t>Fižol beli tetovec</t>
  </si>
  <si>
    <t>Zelena,očiščena</t>
  </si>
  <si>
    <t>Fižol rjavi</t>
  </si>
  <si>
    <t>Hren</t>
  </si>
  <si>
    <t>Pomaranča rdeča</t>
  </si>
  <si>
    <t>Cvetača zelena-rumenesko</t>
  </si>
  <si>
    <t>Cvetača</t>
  </si>
  <si>
    <t>Paprika rdeča rezana</t>
  </si>
  <si>
    <t>Paprika rdeča</t>
  </si>
  <si>
    <t>Paprika zelena rezana</t>
  </si>
  <si>
    <t>Paprika zelena</t>
  </si>
  <si>
    <t>Zelena steblo</t>
  </si>
  <si>
    <t>Zelena</t>
  </si>
  <si>
    <t>Koleraba nadzemna</t>
  </si>
  <si>
    <t>Koleraba</t>
  </si>
  <si>
    <t>Peteršilj</t>
  </si>
  <si>
    <t>Motovilec</t>
  </si>
  <si>
    <t>Rukola</t>
  </si>
  <si>
    <t>Pomaranče</t>
  </si>
  <si>
    <t>Jabolka različne sorte</t>
  </si>
  <si>
    <t>Nashi</t>
  </si>
  <si>
    <t>Banane</t>
  </si>
  <si>
    <t>Grozdje belo</t>
  </si>
  <si>
    <t>Grozdje rdeče</t>
  </si>
  <si>
    <t>Grozdje črno</t>
  </si>
  <si>
    <t>Kivi nekalibriran</t>
  </si>
  <si>
    <t>Korenje Mini</t>
  </si>
  <si>
    <t>Korenje rumeno</t>
  </si>
  <si>
    <t>Korenje očiščeno</t>
  </si>
  <si>
    <t>Korenje</t>
  </si>
  <si>
    <t>Por rezani</t>
  </si>
  <si>
    <t>Por</t>
  </si>
  <si>
    <t>Čebula srebrnjak-očiščena</t>
  </si>
  <si>
    <t>Šalotka</t>
  </si>
  <si>
    <t>Čebula</t>
  </si>
  <si>
    <t>Kumare</t>
  </si>
  <si>
    <t>Melancani rezani</t>
  </si>
  <si>
    <t>Melancani</t>
  </si>
  <si>
    <t>Bučke bele rezane</t>
  </si>
  <si>
    <t>Bučke bele</t>
  </si>
  <si>
    <t>Bučke temne rezane</t>
  </si>
  <si>
    <t>Bučke temne</t>
  </si>
  <si>
    <t>Paradižnik v grozdih</t>
  </si>
  <si>
    <t>Paradižnik</t>
  </si>
  <si>
    <t>Sarma-kisle glave zelja</t>
  </si>
  <si>
    <t>Kisla repa</t>
  </si>
  <si>
    <t>Sveže zelje, drobno rezano, solata</t>
  </si>
  <si>
    <t>Sveže zelje, grobo rezano</t>
  </si>
  <si>
    <t>Kislo zelje</t>
  </si>
  <si>
    <t>Mlado zelje</t>
  </si>
  <si>
    <t>Sveže zelje</t>
  </si>
  <si>
    <t>Radič rdeči,očiščen,drobno rezan</t>
  </si>
  <si>
    <t>Radič rdeči,očiščen</t>
  </si>
  <si>
    <t>Solata očiščena-mešana</t>
  </si>
  <si>
    <t>Rdeč radič</t>
  </si>
  <si>
    <t>Solata kristalka Mix</t>
  </si>
  <si>
    <t>Solata kristalka</t>
  </si>
  <si>
    <t>Solata Lolla Rossa</t>
  </si>
  <si>
    <t>Solata endivija, skodrana</t>
  </si>
  <si>
    <t>Solata endivija, neočiščena</t>
  </si>
  <si>
    <t>Solata očiščena, drobno narezana</t>
  </si>
  <si>
    <t>Solata očiščena</t>
  </si>
  <si>
    <t>Krompir-očiščen REZINE</t>
  </si>
  <si>
    <t>Krompir-očiščen KOŠČKI</t>
  </si>
  <si>
    <t>krompir-očiščen KRHLJI</t>
  </si>
  <si>
    <t>Krompir-očiščen KOSI</t>
  </si>
  <si>
    <t>Krompir-očiščen CELI</t>
  </si>
  <si>
    <t>Vrednost DDV</t>
  </si>
  <si>
    <t>Cena z DDV</t>
  </si>
  <si>
    <t xml:space="preserve">   pečene v krušni peči</t>
  </si>
  <si>
    <t xml:space="preserve"> - da se dostava blaga vrši NASLEDNJI DAN od uradnega prejema naročila, V RAZLIČNIH URAH za tekoči dan porabe, ki so dogovorjene z naročnikom,</t>
  </si>
  <si>
    <t>pica iz poln.moke,parad.,šunka 170g</t>
  </si>
  <si>
    <t>pica iz poln.moke,parad.,šunka,120g</t>
  </si>
  <si>
    <t>pica,iz poln.moke,parad.,mozzare.,170g</t>
  </si>
  <si>
    <t>pica iz poln.moke,parad.,mozzare.,120g</t>
  </si>
  <si>
    <t>pica iz poln.moke,parad.,šunka,sir,170g</t>
  </si>
  <si>
    <t>pica iz poln.moke,parad.,šunka,sir,120g</t>
  </si>
  <si>
    <t>pica,parad,mozza.,sveža zelenjava,170g</t>
  </si>
  <si>
    <t>pica,parad.,mozza.,sveža zelenjava,120g</t>
  </si>
  <si>
    <t>pica,paradižnik,mozzarela,170g</t>
  </si>
  <si>
    <t>pica,paradižnik, mozzarela,120g</t>
  </si>
  <si>
    <t>pica,paradižnik,šunka,mozzarela,170g</t>
  </si>
  <si>
    <t>pica,paradižnik,šunka,mozzarela,120g</t>
  </si>
  <si>
    <t>Pica,paradižnik,šunka,170g</t>
  </si>
  <si>
    <t>Pica paradižnik,šunka,120g</t>
  </si>
  <si>
    <t>PICA,paradižnik,sir,170g</t>
  </si>
  <si>
    <t>PICA BREZ GLUTENA 170 g</t>
  </si>
  <si>
    <t>PICA,paradižnik,sir,120g</t>
  </si>
  <si>
    <t>PICA S SIROM,ŠUNKO in PELATI 170 g</t>
  </si>
  <si>
    <t>PICA S SIROM,ŠUNKO in PELATI 120 g</t>
  </si>
  <si>
    <t xml:space="preserve"> - da se dostava blaga vrši NASLEDNJI DAN od uradnega prejema naročila, NAJKASNEJE do 8.00 URE ZJUTRAJ za tekoči dan porabe oziroma p dogovoru z naročnikom,</t>
  </si>
  <si>
    <t>Panirane ribje palčke</t>
  </si>
  <si>
    <t>Zamrznjen argentinski oslič -  medaljoni</t>
  </si>
  <si>
    <t>Zamrznjen file brancina</t>
  </si>
  <si>
    <t>Zamrznjen file orade</t>
  </si>
  <si>
    <t>Zamrznjen losos files kožo, brez kosti</t>
  </si>
  <si>
    <t>Zamr.osliče file, argentinski,brez kosti</t>
  </si>
  <si>
    <t>SIRUP, borovnica, večja pakiranja, 3-5lit</t>
  </si>
  <si>
    <t>SIRUP jabolka, večja pakiranja, 3-5lit</t>
  </si>
  <si>
    <t>SIRUP gozdni sadeži, večja pakiranja,3-5lit</t>
  </si>
  <si>
    <t>SIRUP, limona, večja pakiranja,3-5lit</t>
  </si>
  <si>
    <t>SIRUP, pomaranča, večja pakiranja, 3-5lit</t>
  </si>
  <si>
    <t>SIRUP, malina, večja pakiranja, 3-5lit</t>
  </si>
  <si>
    <t>SOK, nektar, 1/1, ananas</t>
  </si>
  <si>
    <t>SOK, nektar,1/1, pomaranča</t>
  </si>
  <si>
    <t xml:space="preserve"> - da se dostava blaga vrši NASLEDNJI DAN od uradnega prejema naročila, NAJKASNEJE do 8.00 URE ZJUTRAJ za tekoči dan porabe,</t>
  </si>
  <si>
    <t xml:space="preserve">FIDELINI </t>
  </si>
  <si>
    <t xml:space="preserve">ŠTRUKLJI,skutini, slani </t>
  </si>
  <si>
    <t>PALAČINKE</t>
  </si>
  <si>
    <t>TESTO, listnato</t>
  </si>
  <si>
    <t>KANELONI, šunka-sir</t>
  </si>
  <si>
    <t>Svetlo prežganje</t>
  </si>
  <si>
    <t>Temno prežganje</t>
  </si>
  <si>
    <t>Začimbna mešanica-pečen piščanec</t>
  </si>
  <si>
    <t>Mešanica začimb-dodatek jedem, različna pakiranja</t>
  </si>
  <si>
    <t>KUS KUS, različna pakiranja</t>
  </si>
  <si>
    <t>VODA, negazirana, izvirska, 0,5lit</t>
  </si>
  <si>
    <t>CORNFLAKES-koruzni kosmiči, različna pakiranja</t>
  </si>
  <si>
    <t>KETCHUP, različna pakiranja</t>
  </si>
  <si>
    <t>TUNA, v rastlinskem olju, 1705 g</t>
  </si>
  <si>
    <t xml:space="preserve">KAVA, prava, 1000 g, mleta, boljša vrsta </t>
  </si>
  <si>
    <t>ČOKOLADNI namaz, lonec, različna pakiranja</t>
  </si>
  <si>
    <t>GORČICA, različna pakiranja</t>
  </si>
  <si>
    <t>PARADIŽNIKOV koncent., doza, različna pakiranja</t>
  </si>
  <si>
    <t>TATARSKA OMAKA, lonec, različna pakiranja</t>
  </si>
  <si>
    <t>KISLA PAPRIKA, fileti, doza</t>
  </si>
  <si>
    <t>POPER, črni mleti, različna pakiranja</t>
  </si>
  <si>
    <t>DROBNJAK, različna pakiranja</t>
  </si>
  <si>
    <t>ŠETRAJ, različna pakiranja</t>
  </si>
  <si>
    <t>BAZILIKA, različna pakiranja</t>
  </si>
  <si>
    <t>TIMIJAN, različna pakiranja</t>
  </si>
  <si>
    <t>PETERŠILJ, različna pakiranja</t>
  </si>
  <si>
    <t>ORIGANO, različna pakiranja</t>
  </si>
  <si>
    <t>LOVOR, list, različna pakiranja</t>
  </si>
  <si>
    <t>MAJARON, različna pakiranja</t>
  </si>
  <si>
    <t>ROŽMARIN, različna pakiranja</t>
  </si>
  <si>
    <t>FIŽOL, stročji, različna pakiranja</t>
  </si>
  <si>
    <t>ČESEN, grobo mlet, različna pakiranja</t>
  </si>
  <si>
    <t>KIS, balzamični, različna pakiranja</t>
  </si>
  <si>
    <t>SLADKOR, beli, kristalni, 1kg</t>
  </si>
  <si>
    <t xml:space="preserve">Kurkuma mleta, različna pakiranja </t>
  </si>
  <si>
    <t>BLAG. ZNAMKA</t>
  </si>
  <si>
    <t xml:space="preserve"> - da se dostava blaga vrši NASLEDNJI DAN od uradnega prejema naročila, NAJKASNEJE do 7.00 URE ZJUTRAJ za tekoči dan porabe oziroma v različnih urah, skladno z dogovorom z naročnikom,</t>
  </si>
  <si>
    <t>POLBELI KRUH, hlebec, narezan 500g</t>
  </si>
  <si>
    <t>BELI KRUH, hlebec, narezan</t>
  </si>
  <si>
    <t>DROBTINE rinfuza</t>
  </si>
  <si>
    <t>RŽENI KRUH, rezan, pakiran</t>
  </si>
  <si>
    <t>FRANCOSKA ŠTRUCA 250g</t>
  </si>
  <si>
    <t>GRAHAM KRUH, rezan, pakiran</t>
  </si>
  <si>
    <t>AJDOV KRUH, rezan, pakiran</t>
  </si>
  <si>
    <t>KORUZNI MEŠANI KRUH, rezan, pakiran, model</t>
  </si>
  <si>
    <t>OVSENI KRUH, štruca, rezan, pakiran model</t>
  </si>
  <si>
    <t>POLNOZRNATI KRUH, rezan, pakiran kot nonin v modelu</t>
  </si>
  <si>
    <t>PISANI KRUH, rezan, pakiran, model</t>
  </si>
  <si>
    <t>POLBELA ŠTRUCA rezana, pakirana</t>
  </si>
  <si>
    <t>BELA ŠTRUCA rezana, pakirana</t>
  </si>
  <si>
    <t>ČRNA ŠTRUCA rezana, pakirana</t>
  </si>
  <si>
    <t>SIR POLTRDI, 45 % m.m. v kosu, različna pakiranja</t>
  </si>
  <si>
    <t>SLADOLED, na palčki, različni okusi</t>
  </si>
  <si>
    <t>SLADOLED, lonček, raz.velikost, različni okusi</t>
  </si>
  <si>
    <t>NAVADNI lahki tekoči JOGURT, 160 - 180 gr, razl.% m.m.</t>
  </si>
  <si>
    <t>SMETANA za stepanje, 33%m.m., 1/1</t>
  </si>
  <si>
    <t>PURANJA ŠUNKA, narezana</t>
  </si>
  <si>
    <t>PIŠČANČJA PRSA V OVITKU, narezana</t>
  </si>
  <si>
    <t>PURANJE MESO, sveže, file</t>
  </si>
  <si>
    <t>CORDON BLUE</t>
  </si>
  <si>
    <t>PIŠČANČJE MESO, sveže, bedra</t>
  </si>
  <si>
    <t>KLOBASE, kranjske</t>
  </si>
  <si>
    <t>REBRA, svinjska, prekajena, b.k.</t>
  </si>
  <si>
    <t>PEČENICE</t>
  </si>
  <si>
    <t>HRENOVKE, svinjske</t>
  </si>
  <si>
    <t>HRENOVKE, telečje</t>
  </si>
  <si>
    <t>MORTADELA, narezana</t>
  </si>
  <si>
    <t>OGRSKA SALAMA, narezana</t>
  </si>
  <si>
    <t>DOMAČA SALAMA, narezana</t>
  </si>
  <si>
    <t>VRAT, suh, b.k.</t>
  </si>
  <si>
    <t>SALAMA, suha, goveja, narezana</t>
  </si>
  <si>
    <t>SALAMA POSEBNA, navadna, narezana</t>
  </si>
  <si>
    <t>ŠUNKA, okrogla, narezana</t>
  </si>
  <si>
    <t>MLADO GOVEJE MESO, pleče, b.k.</t>
  </si>
  <si>
    <t>SKUTINA PALČKA 100g</t>
  </si>
  <si>
    <t>KRAŠKI PRŠUT, narezan (brez konzervansov)</t>
  </si>
  <si>
    <t>KUHAN PRŠUT, narezan</t>
  </si>
  <si>
    <t>PEČEN PRŠUT, narezan</t>
  </si>
  <si>
    <t>PIŠČANČJE MESO, sveže, krače (brez kože in s kostjo)</t>
  </si>
  <si>
    <t>PIŠČANČJE MESO, file, zrezki 120 g</t>
  </si>
  <si>
    <t>PIŠČANČJE MESO - medaljoni (zmrzjeno)</t>
  </si>
  <si>
    <t>PIŠČANČJA NABODALA, 90 g</t>
  </si>
  <si>
    <t>HRENOVKE - piščančje</t>
  </si>
  <si>
    <t>OBARJENA KLOBASA iz piščan. mesa, narezana</t>
  </si>
  <si>
    <t>PIŠČANČJA ŠUNKA, narezana</t>
  </si>
  <si>
    <t>SIR RIBANI ZA PIZZO 5 kg</t>
  </si>
  <si>
    <t xml:space="preserve">KORUZNA ŠTRUCA rezana, pakirana </t>
  </si>
  <si>
    <t xml:space="preserve">HLEBEC S SEMENI, narezan </t>
  </si>
  <si>
    <t>kom</t>
  </si>
  <si>
    <t>Izdelkom te skupine morajo biti ob dostavi priloženi ustrezni certifikati.</t>
  </si>
  <si>
    <t>ČOKOLADNI JEŽEK, 80 g</t>
  </si>
  <si>
    <t>ČOKOLADNI BISKVIT, 80 g</t>
  </si>
  <si>
    <t>PITA s skuto in jabolki, 110 g</t>
  </si>
  <si>
    <t>ROLADA, marmelada, 80 g</t>
  </si>
  <si>
    <t>KROF z marmelado, 80 g</t>
  </si>
  <si>
    <t>KROF čokolada-vanilija, 80 g</t>
  </si>
  <si>
    <t>ČOKOLADNI KROF z vanilijo, 90 g</t>
  </si>
  <si>
    <t>FRANCOSKI rogljič s čokolado, 80 g</t>
  </si>
  <si>
    <t>GRISINI, porcijski, 30 g</t>
  </si>
  <si>
    <t>DOMAČI KEKSI, rinfuza</t>
  </si>
  <si>
    <t>SLANO PECIVO, rinfuza</t>
  </si>
  <si>
    <t>LINCER KEKSI, rifuza</t>
  </si>
  <si>
    <t>BRIZGANO ČAJNO PECIVO, rifuza</t>
  </si>
  <si>
    <t>OREHOVI KEKSI, rifuza</t>
  </si>
  <si>
    <t>PIRINI KEKSI, rifuza</t>
  </si>
  <si>
    <t>ČOKOLADNA TORTICA 80 g</t>
  </si>
  <si>
    <t>SADNA TORTICA 80 g</t>
  </si>
  <si>
    <t>KREM REZINA 80 g</t>
  </si>
  <si>
    <t>JABOLČNI ZAVITEK 120 g</t>
  </si>
  <si>
    <t>SIROV ZAVITEK 120 g</t>
  </si>
  <si>
    <t>MEŠANI ZAVITEK 120 g</t>
  </si>
  <si>
    <t>BUHTELJ, polnjen z marmelado 80 g</t>
  </si>
  <si>
    <t>MINJON, različni okusi, 50 g</t>
  </si>
  <si>
    <t xml:space="preserve">PIRIN BUHTELJ, polnjen z marmelado </t>
  </si>
  <si>
    <t xml:space="preserve">FRANCOSKI rogljič z marmelado, 80 g </t>
  </si>
  <si>
    <t xml:space="preserve">FRANCOSKI rogljič z marmelado, 120 g </t>
  </si>
  <si>
    <t>ROLADA, s sadjem, 80g</t>
  </si>
  <si>
    <t>TIRAMISU 800 g</t>
  </si>
  <si>
    <t>OSJE GNEZDO, različni okusi, 100 g</t>
  </si>
  <si>
    <t>BLAZINICA, jabolčna, 120 g</t>
  </si>
  <si>
    <t>BLAZINICA, čokoladna, 120 g</t>
  </si>
  <si>
    <t>SVALJKI, krompirjevi, pakirano 2,5 kg</t>
  </si>
  <si>
    <t>SVALJKI, krompirjevi polnozrnati, pakirano 2,5 kg</t>
  </si>
  <si>
    <t>NJOKI, pirini, pakirano 2,5 kg</t>
  </si>
  <si>
    <t>KANELONI, sir</t>
  </si>
  <si>
    <t>ROGLJIČKI, različna polnjenja, 7-9 g</t>
  </si>
  <si>
    <t>SVALJKI, krompirjevi s skuto, pakirano 2, 5 kg</t>
  </si>
  <si>
    <t>OCVRTKI, krompirjevi s skuto</t>
  </si>
  <si>
    <t>OCVRTKI, zdrobovi</t>
  </si>
  <si>
    <t>TORTELINI, s pršutom</t>
  </si>
  <si>
    <t>NJOKI, ajdovi, pakirano 2,5 kg</t>
  </si>
  <si>
    <t>BIO pitno mleko, 3,5 %m.m.,10/1lit</t>
  </si>
  <si>
    <t>BIO sadna skuta, različni okusi, 150 g</t>
  </si>
  <si>
    <t>Navadni jogurt brez lakt., 100 g-150 g</t>
  </si>
  <si>
    <t>Sadni jogurt brez laktoze, 100-150 g</t>
  </si>
  <si>
    <t>BIO kefir jagoda.-van.,150-180 g, 3,5% m.m.</t>
  </si>
  <si>
    <t>BIO ovčji jogurt navadni, 180 g</t>
  </si>
  <si>
    <t>Slovensko KISLO MLEKO, 180 g</t>
  </si>
  <si>
    <t>NAVADNI JOGURT, 1,3% m.m., 180 g</t>
  </si>
  <si>
    <t xml:space="preserve">PROBIOTIČNI SADNI pinjenec, različen % m.m., 220 g </t>
  </si>
  <si>
    <t xml:space="preserve">PROBIOTIČNI navadni pinjenec, različen % m.m., 220 g </t>
  </si>
  <si>
    <t>MOKA, bela, tip 500 1 kg</t>
  </si>
  <si>
    <t>MOKA, ostra, pšenična 1 kg</t>
  </si>
  <si>
    <t>MOKA, ajdova 1 kg</t>
  </si>
  <si>
    <t>MOKA, koruzna 1 kg</t>
  </si>
  <si>
    <t>KAŠA, ovsena 1 kg</t>
  </si>
  <si>
    <t>KAŠA, prosena 1 kg</t>
  </si>
  <si>
    <t>KAŠA, ješprenj 1 kg</t>
  </si>
  <si>
    <t>KAŠA, ajdova 1 kg</t>
  </si>
  <si>
    <t>KAŠA, ribana 1 kg</t>
  </si>
  <si>
    <t>KORUZNI ZDROB 1 kg</t>
  </si>
  <si>
    <t>POLENTA instant 5 kg</t>
  </si>
  <si>
    <t>MOKA, tip 850 1 kg</t>
  </si>
  <si>
    <t>PŠENIČNI ZDROB 1 kg</t>
  </si>
  <si>
    <t>ZLATE KROGLICE 500 g-1 kg</t>
  </si>
  <si>
    <t>BROKOLI, 2500 g</t>
  </si>
  <si>
    <t>BROKOLI MIX, 2500 g</t>
  </si>
  <si>
    <t>BRSTIČNI OHROVT, 2500 g</t>
  </si>
  <si>
    <t>BUČKE, 2500 g</t>
  </si>
  <si>
    <t>CVETAČA, 2500 g</t>
  </si>
  <si>
    <t>ČEBULA zamr., 2500 g</t>
  </si>
  <si>
    <t>DŽUVEČ, 2500 g</t>
  </si>
  <si>
    <t>GRAH, 2500 g</t>
  </si>
  <si>
    <t>JUŠNA ZELENJAVA, zamr. 2500 g</t>
  </si>
  <si>
    <t>KORENJE KOCKE, 2500 g</t>
  </si>
  <si>
    <t>KORENJE MLADO, 2500 g</t>
  </si>
  <si>
    <t>MLADA KORUZA, 2500 g</t>
  </si>
  <si>
    <t>PAPRIKA KOCKE, 2500 g</t>
  </si>
  <si>
    <t>PAPRIKA NAREZANA, 2500 g</t>
  </si>
  <si>
    <t>POR NAREZAN, 2500 g</t>
  </si>
  <si>
    <t>STROČJI FIŽOL, 2500 g, rumen</t>
  </si>
  <si>
    <t>STROČJI FIŽOL, 2500 g, zelen</t>
  </si>
  <si>
    <t>ŠPINAČA, pasirana 2500 g</t>
  </si>
  <si>
    <t>ZELENJ.MEŠANICA ZA FRANCOSKO,2500 g</t>
  </si>
  <si>
    <t>ZMRZNJENI JURČKI,2500 g</t>
  </si>
  <si>
    <t>JAGODE, 2500 g</t>
  </si>
  <si>
    <t>GOZDNI SADEŽI, 2500 g</t>
  </si>
  <si>
    <t>CURRY, različna pakiranja</t>
  </si>
  <si>
    <t>ČAJ, jagoda-malina, 1 kg, rinfuza</t>
  </si>
  <si>
    <t>ČAJ, planinski, 1 kg, rinfuza</t>
  </si>
  <si>
    <t>ČAJ, sadni Hawai, 1 kg, rinfuza</t>
  </si>
  <si>
    <t>ČAJ, šipek, 1 kg, rinfuza</t>
  </si>
  <si>
    <t>ČAJ, gozdni sadeži, 1 kg, rinfuza</t>
  </si>
  <si>
    <t>ČAJ, gozdni sadeži, pakiran v filter vrečke po 50 g</t>
  </si>
  <si>
    <t>ČAJ, meta, pakiran v filter vrečke po 50 g</t>
  </si>
  <si>
    <t>ČAJ, planinski, pakiran v filter vrečke po 50 g</t>
  </si>
  <si>
    <t>ČAJ, kamilica, pakiran v filter vrečke po 50 g</t>
  </si>
  <si>
    <t>ČOKOLADNE DROBTINE, 100 g</t>
  </si>
  <si>
    <t>ČOKOLADA, prah, 250 g</t>
  </si>
  <si>
    <t>ČOKOLADNI INSTANT za vroči napitek, 1 kg</t>
  </si>
  <si>
    <t>ČOKOLADNI NAMAZ 40 g-50 g</t>
  </si>
  <si>
    <t>MARMELADA mešana,največ 65 % sladkorja, brez umetnih sladil, 800 g do 1000 g</t>
  </si>
  <si>
    <t>KVAS, sveži, kocka, različna pakiranja</t>
  </si>
  <si>
    <t>KOKOSOVA MOKA, 1 kg</t>
  </si>
  <si>
    <t>MAJONEZA, tuba, 165 g</t>
  </si>
  <si>
    <t>MARGARINA za peko, 250 g</t>
  </si>
  <si>
    <t>MED, cvetlični, porcijski, 20 g</t>
  </si>
  <si>
    <t>MED, rastlinski (gozdni, cvetlični),različno pakiranje</t>
  </si>
  <si>
    <t>MORSKA SOL, kuhi., grobo mleta, 1 kg</t>
  </si>
  <si>
    <t>MORSKA SOL, kuhi., drobno mleta, 1 kg</t>
  </si>
  <si>
    <t>OLJE BUČNO, 100 %, različna pakiranja</t>
  </si>
  <si>
    <t>OLJE olivno, extra deviško, hladno stiskano, 1 l</t>
  </si>
  <si>
    <t>OLJE ZA CVRTJE, 100 % sončnično, 10 l</t>
  </si>
  <si>
    <t>PARADIŽNIK -pelati, različna pakiranja</t>
  </si>
  <si>
    <t>PAŠTETA kokošja, porcijska, 27 g</t>
  </si>
  <si>
    <t xml:space="preserve">PAŠTETA tunina, porcijska, 27 g </t>
  </si>
  <si>
    <t>PAŠTETA, puranja, porcijska, 27 g</t>
  </si>
  <si>
    <t>PUDING v prahu, vanilija, naravna aroma, naravno barvilo, 1 kg</t>
  </si>
  <si>
    <t>PUDING v prahu, čokolada, naravna aroma, naravno barvilo, 1 kg</t>
  </si>
  <si>
    <t>RIŽ, integralni, dolgozrnati, nepolirani, rjavi 800 g</t>
  </si>
  <si>
    <t>RIŽ DIVJI, brez glutena 200 g-500 g</t>
  </si>
  <si>
    <t>HRUSTLJAVI MUSLI, porcijski, 30 g lonček</t>
  </si>
  <si>
    <t>SLADKOR, rjavi trsni, različna pakiranja</t>
  </si>
  <si>
    <t>SLADKOR, mleti, 500 g</t>
  </si>
  <si>
    <t>SLADKOR, vanili, 1 kg</t>
  </si>
  <si>
    <t>TUNA, v oljčnem olju, kosi tune najmanj 65 %</t>
  </si>
  <si>
    <t>TUNA, v oljčnem olju, 3X80 g</t>
  </si>
  <si>
    <t>VITAMINSKI napitek, instant, limona, 1 kg</t>
  </si>
  <si>
    <t>VITAMINSKI napitek, instant, pomaranča, 1 kg</t>
  </si>
  <si>
    <t>VAFLI, riževi s soljo, 100 g</t>
  </si>
  <si>
    <t>VINO, belo, namizno 1 l</t>
  </si>
  <si>
    <t>VINO, rdeče, namizno 1 l</t>
  </si>
  <si>
    <t>MARMELADA marelična, najmanj 45 % sadni delež,  največ 65 % sladkorja, brez umetnih sladil, 800 g do 1000 g</t>
  </si>
  <si>
    <t>MARMELADA jagodna, najmanj 45 % sadni delež,  največ 65 % sladkorja, brez umetnih sladil, 800 g do 1000 g</t>
  </si>
  <si>
    <t>MARMELADA slivova, najmanj 45 % sadni delež,  največ 65 % sladkorja, brez umetnih sladil, 800 g do 1000 g</t>
  </si>
  <si>
    <t xml:space="preserve">MUŠKATNI OREŠČEK, celi </t>
  </si>
  <si>
    <t>PAPRIKA, rdeča, mleta, 1 kg</t>
  </si>
  <si>
    <t>KLINČKI, celi v dozi</t>
  </si>
  <si>
    <t>ČOKOLADA, mleta, 1 kg, kvaliteta Gorenjka</t>
  </si>
  <si>
    <t>ČOKOLADA, jedilna, 45 % kakavovih delcev, 1 kg</t>
  </si>
  <si>
    <t>KAKAV, instant, 2500 g</t>
  </si>
  <si>
    <t>PECILNI PRAŠEK, 20 g</t>
  </si>
  <si>
    <t>RUM, 40 %, 1 l</t>
  </si>
  <si>
    <t>RIŽ, okroglozrnati,  1kg (za mlečni riž)</t>
  </si>
  <si>
    <t>MAJONEZA, lonec (iz jajc talne reje)</t>
  </si>
  <si>
    <t>TESTO, vlečeno</t>
  </si>
  <si>
    <t>NJOKI krompirjevi brez glutena, mleka in jajc</t>
  </si>
  <si>
    <t>OVSENI NAPITEK, 1 l</t>
  </si>
  <si>
    <t>RIŽEVI DESERTI, več okusov, 100 g-150 g</t>
  </si>
  <si>
    <t>KANELONI, špinača, sir</t>
  </si>
  <si>
    <r>
      <t xml:space="preserve">CMOKI s sadnim nadevom </t>
    </r>
    <r>
      <rPr>
        <b/>
        <sz val="9"/>
        <color theme="1"/>
        <rFont val="Verdana"/>
        <family val="2"/>
        <charset val="238"/>
      </rPr>
      <t>brez glutena, mleka in jajc</t>
    </r>
  </si>
  <si>
    <t>ŠTRUKLJI,skutini, sladki</t>
  </si>
  <si>
    <t>KISLE KUMARICE, vložene, Natureta ali enakovredno, 4100 g</t>
  </si>
  <si>
    <t>KISLE KUMARICE, vložene, Natureta ali enakovredno, stekleni kozarec, 1000 g</t>
  </si>
  <si>
    <t>RDEČA PESA, doza, Natureta ali enakovredno, 4250 g</t>
  </si>
  <si>
    <t>PAPRIKA, fileti , rdeča vložena, doza, Natureta ali enakovredno, 4000 g</t>
  </si>
  <si>
    <t>OLIVE zelene, brez koščic, Natureta ali enakovredno</t>
  </si>
  <si>
    <t>KORUZA, vložena, v dozi, 4150 g</t>
  </si>
  <si>
    <t>KOMPOT, marelica, 2500-5000 g</t>
  </si>
  <si>
    <t>KOMPOT, marelica, 820 g Natureta ali enakovredno</t>
  </si>
  <si>
    <t>KOMPOT hruška, 820 g, Natureta ali enakovredno</t>
  </si>
  <si>
    <t>KOMPOT hruška, 2500-4000 g</t>
  </si>
  <si>
    <t>KOMPOT, ananas, koščki 2500-4000 g</t>
  </si>
  <si>
    <t>KOMPOT, ananas, 820 g, Natureta ali enakovredno</t>
  </si>
  <si>
    <t>KOMPOT, breskev, 2500-3500 g</t>
  </si>
  <si>
    <t>KOMPOT, breskev, 820 g, Natureta ali enakovredno</t>
  </si>
  <si>
    <t>KOMPOT, mešano sadje, 2500-4000 g</t>
  </si>
  <si>
    <t>KOMPOT, jagoda, 2500-4000 g, brez konzervansov in sladil</t>
  </si>
  <si>
    <t>KOMPOT, jagoda, celi sadeži,830 g, Natureta ali enakovredno</t>
  </si>
  <si>
    <t>SADNO ŽITNE PLOŠČICE, borovnica, žita, jogurt, 44 g</t>
  </si>
  <si>
    <t>SADNO ŽITNE PLOŠČICE, višnja, žita, jogurt, 30 g</t>
  </si>
  <si>
    <t>SADNO ŽITNE PLOŠČICE, sliva, jabolka, žita, 35 g</t>
  </si>
  <si>
    <t>SADNO ŽITNE PLOŠČICE, gozdni sadeži, žita, jogurt, 30 g</t>
  </si>
  <si>
    <t>SADNO ŽITNE PLOŠČICE, marelica, žita, jogurt, 30 g</t>
  </si>
  <si>
    <t>ŠAMPINJONI REZANI, 2500 g</t>
  </si>
  <si>
    <t>RIŽ, dolgozrnati, parboiled, rjavi 4 kg (enkovredno Zlato polje)</t>
  </si>
  <si>
    <t>KOSMIČI iz žitaric, čokolade, kot Čokolino, 1000 g</t>
  </si>
  <si>
    <t>KOSMIČI iz žitaric, čokolade in lešnikov, kot Čokolešnik, 1000 g</t>
  </si>
  <si>
    <t>SPORT MUSLI, polnozrnat, 1000 g</t>
  </si>
  <si>
    <t>LOSOS v lastnem soku, file, brez konzervansov, 150 g</t>
  </si>
  <si>
    <t>KORUZA, vložena, v konzervi, 560 g, kot Natureta</t>
  </si>
  <si>
    <t>Jabolčni krhlji</t>
  </si>
  <si>
    <t xml:space="preserve">Ananas </t>
  </si>
  <si>
    <t>Breskve - vseh sort</t>
  </si>
  <si>
    <t>Češnje - s peclji - vseh vrst</t>
  </si>
  <si>
    <t>Kaki vanilija - primerno zrel</t>
  </si>
  <si>
    <t>Grenivke - rumene ali rdeče</t>
  </si>
  <si>
    <t>Hruške - vseh sort, sadeži velikosti 100-120 g</t>
  </si>
  <si>
    <t>Jagode - vseh sort</t>
  </si>
  <si>
    <t>Klementine - vseh sort, brez pešk</t>
  </si>
  <si>
    <t>Limete, vseh sort</t>
  </si>
  <si>
    <t>Limone, vseh sort</t>
  </si>
  <si>
    <t>Lubenice</t>
  </si>
  <si>
    <t>Kivi, vseh sort, primerno zrel</t>
  </si>
  <si>
    <t>Mandarine, vseh vrst, brez pešk</t>
  </si>
  <si>
    <t>Melona, vseh sort, primerno zrela</t>
  </si>
  <si>
    <t>Nektarine, vseh sort</t>
  </si>
  <si>
    <t>Krompir, vreče</t>
  </si>
  <si>
    <t>Šampinjoni, sveži</t>
  </si>
  <si>
    <t>MESO GOVEJE  brez kosti, sveže, stegno</t>
  </si>
  <si>
    <t>KOSTI GOVEJE mesnate</t>
  </si>
  <si>
    <t>MESO GOVEJE kocke 2X2 cm, stegno</t>
  </si>
  <si>
    <t>SVINJSKO MESO, sveže, stegno, b.k.</t>
  </si>
  <si>
    <t>SVINJSKO MESO, zrezki, stegno (10-12 dag)</t>
  </si>
  <si>
    <t>SVINJSKO MESO,  hrbet, b. k.</t>
  </si>
  <si>
    <t>SVINJSKE KOSTI</t>
  </si>
  <si>
    <t>SVINJSKO MESO mleto (pleče)</t>
  </si>
  <si>
    <t>TELEČJE MESO brez kosti, sveže, stegno</t>
  </si>
  <si>
    <t>TELEČJE MESO, zrezki, sveže, stegno (10-12 dag)</t>
  </si>
  <si>
    <t>HAMBURŠKA SLANINA, sveža, mleta</t>
  </si>
  <si>
    <t>HAMBURŠKA SLANINA, pečena, rezana</t>
  </si>
  <si>
    <t>PLESKAVICE</t>
  </si>
  <si>
    <t>ČEVAPČIČI</t>
  </si>
  <si>
    <t>MESNI SIR</t>
  </si>
  <si>
    <t>PARIŠKA SALAMA, obarjena pasterizirana</t>
  </si>
  <si>
    <t>SKUTA S PODLOŽENIM SADJEM 110 g</t>
  </si>
  <si>
    <t xml:space="preserve">NAVADNI JOGURT BREZ LAKTOZE, 1,6 % m.m., 500 g, </t>
  </si>
  <si>
    <t>SKUTA, sveža 35 % m.m., 5 kg</t>
  </si>
  <si>
    <t>KAJMAK, pakirano</t>
  </si>
  <si>
    <t>MLEKO, pasterizirano, 1,5%-1,6%m.m., različna večja embalaža</t>
  </si>
  <si>
    <t xml:space="preserve">MLEKO, pasterizirano, 3,2% m.m. , različna večja embalaža </t>
  </si>
  <si>
    <t>SMETANA za stepanje, 35%m.m., 10/1</t>
  </si>
  <si>
    <t>NAMAZ sirni, s smetano,lonec, različna pakiranja, 2,5-5 kg</t>
  </si>
  <si>
    <t>NAMAZ sirni, z zelišči, porcijski, 50-70 % m.m., 140 g</t>
  </si>
  <si>
    <t>SLOVENSKO SUROVO MASLO, 250 g</t>
  </si>
  <si>
    <t>SLOVENSKO SUROVO MASLO, porcijsko, 20 g</t>
  </si>
  <si>
    <t>JOGURT, navadni3,2%m.m., 180 g</t>
  </si>
  <si>
    <t>KEFIR, navadni, 150-180 g, 3,5%m.m.</t>
  </si>
  <si>
    <t>SIR, mastni topljeni, trikotniki, 200 g</t>
  </si>
  <si>
    <t>JOGURT SADNI, različni okusi, 160 -180 g, 2,5 - 3,2 % m.m.</t>
  </si>
  <si>
    <t xml:space="preserve">JOGURT SADNI, različni okusi, 160 -180 g, 1,3 % m.m. </t>
  </si>
  <si>
    <t>JOGURT, sadni razl.% m.m.,1/1 lit</t>
  </si>
  <si>
    <t>KEFIR jagoda.-van.,150-180 g, 3,5% m.m.</t>
  </si>
  <si>
    <t>MLEKO, nehomog. 3,5% m. m., različna večja embalaža</t>
  </si>
  <si>
    <t>MLEKO, trajno, 3,5% m.m.,1/5</t>
  </si>
  <si>
    <t>MLEKO, trajno, 1,5-1,6 % m.m., 1/1</t>
  </si>
  <si>
    <t>MLEKO, trajno 3,5% m.m.1/1</t>
  </si>
  <si>
    <t>SMETANA, kisla, od 1 kg dalje, večja embalaža</t>
  </si>
  <si>
    <t>MLEKO, čokoladno, 0,2 l</t>
  </si>
  <si>
    <t>SIR, poltrdi, rezan na rezine 2 g, brez konzervansov</t>
  </si>
  <si>
    <t>ČRN HLEBEC, narezan 500-1000 g</t>
  </si>
  <si>
    <t>KAJZERICA BELA, 80 g, rezana</t>
  </si>
  <si>
    <t>KAJZERICA S SEMENI, 80 g, rezana</t>
  </si>
  <si>
    <t>MASLENI kifeljček , 80 g</t>
  </si>
  <si>
    <t>ŽEMLJA, bela, 100 g, rezana</t>
  </si>
  <si>
    <t>ŽEMLJA, bela, 90 g, rezana</t>
  </si>
  <si>
    <t>ŽEMLJA, bela, 60 g, rezana</t>
  </si>
  <si>
    <t>RŽENA ŽEMLJA s semeni, 100g, rezana</t>
  </si>
  <si>
    <t>RŽENA ŽEMLJA s semeni, 80 g, rezana</t>
  </si>
  <si>
    <t>ŠTRUČKA SIROVA, 80 r, rezana</t>
  </si>
  <si>
    <t>ŠTRUČKA SIROVA, 60 g, rezana</t>
  </si>
  <si>
    <t>KAJZERICA, bela, 60 g, rezana</t>
  </si>
  <si>
    <t>LEPINJA, 100 g, rezana</t>
  </si>
  <si>
    <t>BOMBETA, bela, 60 g, rezana</t>
  </si>
  <si>
    <t>BOMBETA, bela, 80 g, rezana</t>
  </si>
  <si>
    <t>BOMBETA, bela, 100 g, rezana</t>
  </si>
  <si>
    <t>BOMBETA s semeni, 80 g, rezana</t>
  </si>
  <si>
    <t>BOMBETA, črna, 80 g, rezana</t>
  </si>
  <si>
    <t>MLEČNI kifeljček, 80 g</t>
  </si>
  <si>
    <t>BOMBETA s sezamom, 80 g, rezana</t>
  </si>
  <si>
    <t>BOMBETA s sezamom, 100 g, rezana</t>
  </si>
  <si>
    <t>BOMBETA koruzna, 80 g</t>
  </si>
  <si>
    <t>ŠTRUČKA makova, mlečna, 80 g</t>
  </si>
  <si>
    <t>KAJZERICA temna, 60 g, rezana</t>
  </si>
  <si>
    <t>KIFELJČEK, kruh, 80 g</t>
  </si>
  <si>
    <t>ŠTRUČKA s sezamom, 100 g</t>
  </si>
  <si>
    <t>KAJZERICA S SEMENI , 60 g, rezana</t>
  </si>
  <si>
    <t>ŠTRUČKA ŠUNKA SIR 80 g</t>
  </si>
  <si>
    <t>ŠTUČKA ŠUNKA SIR s sezamom 80 g</t>
  </si>
  <si>
    <t>ŠTRUČKA S HRENOVKO 80 g</t>
  </si>
  <si>
    <t>ŠTRUČKA S HRENOVKO 60 g</t>
  </si>
  <si>
    <t>ŠTRUČKA, polnozrnata, 60 g, rezana</t>
  </si>
  <si>
    <t>ŠTRUČKA,polnozrnata, 80 g, rezana</t>
  </si>
  <si>
    <t>BOMBETA, polnozrnata, 60 g, rezana</t>
  </si>
  <si>
    <t>BOMBETA, polnozrnata, 80 g, rezana</t>
  </si>
  <si>
    <t>BOMBETA, ajdova, 80 g, rezana</t>
  </si>
  <si>
    <t>BOMBETA, ajdova, 100 g, rezana</t>
  </si>
  <si>
    <t>KAJZERICA temna, 80g, rezana</t>
  </si>
  <si>
    <t>KAJZERICA temna, 100 g, rezana</t>
  </si>
  <si>
    <t>KAJZERICA polnozrnata, 80 g, rezana</t>
  </si>
  <si>
    <t>KAJZERICA polnozrnata, 60 g, rezana</t>
  </si>
  <si>
    <t>KAJZERICA polnozrnata, 100 g, rezana</t>
  </si>
  <si>
    <t>ŽEMLJA, koruzna, 80 g, rezana</t>
  </si>
  <si>
    <t>ŽEMLJA, s semeni, 80 g, rezana</t>
  </si>
  <si>
    <t>ŽEMLJA, koruzna, 60 g, rezana</t>
  </si>
  <si>
    <t>ŠTRUČKA, koruzna, 60 g</t>
  </si>
  <si>
    <t>ŠTRUČKA, koruzna, 80 g</t>
  </si>
  <si>
    <t>ŠTRUČKA, makova, 60 g</t>
  </si>
  <si>
    <t>ŠTRUČKA, makova, 80 g</t>
  </si>
  <si>
    <t>ŠTRUČKA, s sezamom, 80 g, rezana</t>
  </si>
  <si>
    <t>ŠTRUČKA, hot dog, rezana, luknjana</t>
  </si>
  <si>
    <t>ŠTRUČKA, polnozrnata, 80 g, rezana</t>
  </si>
  <si>
    <t>SOK, nektar1/1, jabolko</t>
  </si>
  <si>
    <t>SOK, nektar1/1,breskev</t>
  </si>
  <si>
    <t>SOK, naravni 100 % jabolko</t>
  </si>
  <si>
    <t>SOK, naravni 100 % pomaranča</t>
  </si>
  <si>
    <t>MLADO GOVEJE MESO, hrbet, brez kosti</t>
  </si>
  <si>
    <t>SVINJSKO MESO kocke 2x2 cm</t>
  </si>
  <si>
    <t>MLADO GOVEJE meso, stegno, zrezki (10-12 g)</t>
  </si>
  <si>
    <t>Meso goveje mleto (pleče)</t>
  </si>
  <si>
    <t>SLANINA, za ocvirke, mleta</t>
  </si>
  <si>
    <t>PIŠČANJE MESO, file, narezano na trakce</t>
  </si>
  <si>
    <t>PURANOVO MESO, file, narezano na trakce</t>
  </si>
  <si>
    <t>PURANJE MESO, mleto</t>
  </si>
  <si>
    <t>PIŠČANČJE MESO, mleto</t>
  </si>
  <si>
    <t>SMETANA, kisla  20% m.m., 850 gr</t>
  </si>
  <si>
    <t>BUREK, sirov 160-220 g</t>
  </si>
  <si>
    <t>CIABATA, 80 g</t>
  </si>
  <si>
    <t>CIABATA, 100 g</t>
  </si>
  <si>
    <t>PREPEČENEC, porcijski</t>
  </si>
  <si>
    <t>PRESTA, porcijska, ne slana</t>
  </si>
  <si>
    <t>NAVIHANCI, različna polnjenja, 7-9 g</t>
  </si>
  <si>
    <t>ŽEPEK, čokoladni, 7-9 g</t>
  </si>
  <si>
    <t>KANELONI, z gobami</t>
  </si>
  <si>
    <t>KANELONI, mesni (goveji, piščančji)</t>
  </si>
  <si>
    <t>GOBE, različne vrste 2500 g</t>
  </si>
  <si>
    <t>MALINE, 2500 g</t>
  </si>
  <si>
    <t>BLITVA, 2500 G</t>
  </si>
  <si>
    <t>PAŠTETA V OVOJU (brez konzervansov), jetrna</t>
  </si>
  <si>
    <t xml:space="preserve"> - da zagotavljamo vsa živila iz sklopa v zahtevani obliki in količini ter I. kakovostnega razreda</t>
  </si>
  <si>
    <t xml:space="preserve"> - da zagotavljamo vsa živila iz sklopa v zahtevani obliki in količini ter I. kakovostnega razreda;</t>
  </si>
  <si>
    <t xml:space="preserve"> - da zagotavljamo vsa živila iz sklopa v zahtevani obliki in količini ter I. kakovostnega razreda,</t>
  </si>
  <si>
    <t>OLJE, repično 1 l</t>
  </si>
  <si>
    <t>SVINJSKO MESO, kare</t>
  </si>
  <si>
    <t>PURANJE MESO, sveže, file, zrezki 160 g</t>
  </si>
  <si>
    <t>PIŠČANČJE meso, file, sveže, brez kosti in kože, 160 g</t>
  </si>
  <si>
    <t>Perutninsko meso in izdelki</t>
  </si>
  <si>
    <t>OLJE sončnično, 100 %, različna pakiranja</t>
  </si>
  <si>
    <t>AJVAR, nepekoč, Natureta ali enakovredno, različna pakiranja</t>
  </si>
  <si>
    <t>FIŽOL, rjavi, Natureta ali enakovredno 2,5 -5 kg</t>
  </si>
  <si>
    <t>MARMELADA, porcijska, različni okusi, 20 g</t>
  </si>
  <si>
    <t>MARMELADA, največ 65 % sladkorja, večja pakiranja, 5 kg</t>
  </si>
  <si>
    <t>KRAŠKI ZAŠINEK</t>
  </si>
  <si>
    <t xml:space="preserve">Sklop 1: </t>
  </si>
  <si>
    <t>Meso in mesni izdelki</t>
  </si>
  <si>
    <t xml:space="preserve">OŠ Ivana Cankarja Vrhnika </t>
  </si>
  <si>
    <t xml:space="preserve">Naziv ponudnika: </t>
  </si>
  <si>
    <t xml:space="preserve">Datum: </t>
  </si>
  <si>
    <t xml:space="preserve">Žig in podpis pooblaščene osebe ponudnika: </t>
  </si>
  <si>
    <t xml:space="preserve">Sklop 2: </t>
  </si>
  <si>
    <t xml:space="preserve">PIŠČANČJA SALAMA - poli - pakirana v kosu ali narezana </t>
  </si>
  <si>
    <t xml:space="preserve">Sklop 3: </t>
  </si>
  <si>
    <t>Mleko in mlečni izdelki</t>
  </si>
  <si>
    <t xml:space="preserve">Sklop 4: </t>
  </si>
  <si>
    <t>Bio mleko in mlečni izdelki</t>
  </si>
  <si>
    <t>BIO kefir navadni, 150-180 g, 3,5% m.m.</t>
  </si>
  <si>
    <t xml:space="preserve">Sklop 5:  </t>
  </si>
  <si>
    <t>Zamrz. losos, porcijski</t>
  </si>
  <si>
    <t>Zamrznjeni lignji, celi, očiščeni</t>
  </si>
  <si>
    <t xml:space="preserve">Sklop 6:  </t>
  </si>
  <si>
    <t>Jajca</t>
  </si>
  <si>
    <t xml:space="preserve">Sklop 7:  </t>
  </si>
  <si>
    <t>Kruh</t>
  </si>
  <si>
    <t xml:space="preserve">Sklop 8:  </t>
  </si>
  <si>
    <t xml:space="preserve">Sklop 9:  </t>
  </si>
  <si>
    <t>Pekovski izdelki</t>
  </si>
  <si>
    <t xml:space="preserve">Sklop 10:  </t>
  </si>
  <si>
    <t>Tople pizze</t>
  </si>
  <si>
    <t>Slaščice</t>
  </si>
  <si>
    <t xml:space="preserve">Sklop 11:  </t>
  </si>
  <si>
    <t xml:space="preserve">Sklop 12:  </t>
  </si>
  <si>
    <t>Zamrznjeni izdelki iz testa</t>
  </si>
  <si>
    <t xml:space="preserve">Sklop 13:  </t>
  </si>
  <si>
    <t>Žita in mlevski izdelki</t>
  </si>
  <si>
    <t xml:space="preserve">Sklop 14:  </t>
  </si>
  <si>
    <t>Sveže sadje in zelenjava</t>
  </si>
  <si>
    <t xml:space="preserve">Sklop 15:  </t>
  </si>
  <si>
    <t xml:space="preserve">Sklop 16:  </t>
  </si>
  <si>
    <t>Zamrznjeno sadje in zelenjava</t>
  </si>
  <si>
    <t>KROMPIRJEVI KRHLJI, 2500 g</t>
  </si>
  <si>
    <t>Sadni sokovi in sirupi</t>
  </si>
  <si>
    <t>Splošno prehmrabeno blago</t>
  </si>
  <si>
    <t>Oznaka javnega naročila: 2017/001</t>
  </si>
  <si>
    <t>Merilo-več eko živil</t>
  </si>
  <si>
    <t>Merilo - embalaža</t>
  </si>
  <si>
    <t>CENA/E.M. Brez DDV</t>
  </si>
  <si>
    <t>Merilo - več eko živil</t>
  </si>
  <si>
    <t xml:space="preserve">Merilo - več eko živil </t>
  </si>
  <si>
    <t>Oznaka javnega naročila:  2017/001</t>
  </si>
  <si>
    <t xml:space="preserve"> Merilo - embalaža</t>
  </si>
  <si>
    <t>Merilo - več eko  živil</t>
  </si>
  <si>
    <t>Ribe</t>
  </si>
  <si>
    <t>CENA/KOS brez ddv</t>
  </si>
  <si>
    <t>Parmezan riban - različna pakiranja</t>
  </si>
  <si>
    <t>Ribana mozarela - različna pakiranja</t>
  </si>
  <si>
    <t>SIR, panirani - različna pakiranja</t>
  </si>
  <si>
    <t>SIR za žar - različna pakiranja, do 1 kg</t>
  </si>
  <si>
    <t>SIR, dimljeni - različna pakiranja, v kosu</t>
  </si>
  <si>
    <t>SIR, kozji poltrdi -  različna pakiranja, v kosu</t>
  </si>
  <si>
    <t>SMETANA za kuhanje - 1/1</t>
  </si>
  <si>
    <t>Mleko brez laktoze -  1/1</t>
  </si>
  <si>
    <t>Sir brez laktoze - manjša različna pakiranja</t>
  </si>
  <si>
    <t>BIO navadni jogurt - različna pakiranja</t>
  </si>
  <si>
    <t>BIO ovčji poltrdi sir - manjša različna pakiranja</t>
  </si>
  <si>
    <t>BIO kozji poltrdi sir - manjša različna pakiranja</t>
  </si>
  <si>
    <t>Dietni sladoled brez mleka, glutena - porcijsko (vodna lučka)</t>
  </si>
  <si>
    <t>SIR s papriko - različna pakiranja, v kosu</t>
  </si>
  <si>
    <t>SIR s plemenito plesnijo -različna pakiranja, v kosu</t>
  </si>
  <si>
    <t>SIR z olivami - različna pakiranja, v kosu</t>
  </si>
  <si>
    <t>SIR z orehi - različna pakiranja, v kosu</t>
  </si>
  <si>
    <t>SIR, kozji poltrdi - različna pakiranja v kosu</t>
  </si>
  <si>
    <t>SIR, ovčji poltrdi - različna pakiranja, v kosu</t>
  </si>
  <si>
    <t>Zamrznjen osličev file, paniran, argentinski</t>
  </si>
  <si>
    <t>Rdeči okun,  zamrznjen</t>
  </si>
  <si>
    <t>Sveži file postrvi, očiščena, razluskana</t>
  </si>
  <si>
    <t>Zamrznjeni morski sadeži - različna pakiranja</t>
  </si>
  <si>
    <t>Gambere, britvaste kozice  -   zmrznjene, različna pakiranja</t>
  </si>
  <si>
    <t>CMOKI, borovničevi - različna pakiranja, najmanj 1 kg</t>
  </si>
  <si>
    <t>CMOKI, jagodni - različna pakiranja, najmanj 1 kg</t>
  </si>
  <si>
    <t>CMOKI, slivovi - različna pakiranja, najmanj 1 kg</t>
  </si>
  <si>
    <t>CMOKI, z mareličnim nadevom - različna pakiranja, najmanj 1 kg</t>
  </si>
  <si>
    <t>DOMAČI ŽLINKROFI - različna pakiranja, najmanj 1 kg</t>
  </si>
  <si>
    <t>KRUHOVI CMOKI - različna pakiranja, najmanj 1 kg</t>
  </si>
  <si>
    <t>POLPETI, cvetača, sir, različna pakiranja</t>
  </si>
  <si>
    <t>POLPETI, sir, različna pakiranja</t>
  </si>
  <si>
    <t>POLPETI, sojini, različna pakiranja</t>
  </si>
  <si>
    <t>POLPETI, zelenjavni, različna pakiranja</t>
  </si>
  <si>
    <t>JUŠNE ZAKUHE, npr. ribana kaša, rižek, bleki, zvezdice, različna pakiranja</t>
  </si>
  <si>
    <t>KORUZNI ŠKROB  - 1 kg</t>
  </si>
  <si>
    <t>KOSMIČI, ovseni -  1 kg</t>
  </si>
  <si>
    <t>MLINCI -  1 kg</t>
  </si>
  <si>
    <t>MOKA, koruzna, 1 kg</t>
  </si>
  <si>
    <t>PIRINI ŠPAGETI - 1 kg</t>
  </si>
  <si>
    <t>POLNOZRNATI KUS KUS - različna pakiranja kot npr. Zlato polje</t>
  </si>
  <si>
    <t>REZANCI ŠIROKI-jajčni  - 500 g-2000 g</t>
  </si>
  <si>
    <t>REZANCI, široki nakodrani kratki jajčni - 500-2000 g</t>
  </si>
  <si>
    <t>REZANCI, valjani, jušni jajčni - 500-2000 g</t>
  </si>
  <si>
    <t>TESTENINE, peresniki -jajčni  - 500-2000 g</t>
  </si>
  <si>
    <t>TESTENINE, polnozrnate - široki rezanci - pakiranje, 500-2000 g</t>
  </si>
  <si>
    <t>TESTENINE, polžki - 500-2000 g</t>
  </si>
  <si>
    <t>TESTENINE, polžki, valjani, fuži - jajčni  - različna pakiranja, najmanj 1 kg</t>
  </si>
  <si>
    <t>TESTENINE, svedri - jajčni -   različna pakiranja, najmanj 1 kg</t>
  </si>
  <si>
    <t>TESTENINE, špageti -  različna pakiranja, najmanj 1 kg</t>
  </si>
  <si>
    <t>VODNI VLIVANCI za juho -  1 kg</t>
  </si>
  <si>
    <r>
      <t xml:space="preserve">POLENTA, bela </t>
    </r>
    <r>
      <rPr>
        <b/>
        <sz val="9"/>
        <color theme="1"/>
        <rFont val="Verdana"/>
        <family val="2"/>
        <charset val="238"/>
      </rPr>
      <t>brez glutena - 1 kg</t>
    </r>
  </si>
  <si>
    <r>
      <t xml:space="preserve">POLENTA, rumena </t>
    </r>
    <r>
      <rPr>
        <b/>
        <sz val="9"/>
        <color theme="1"/>
        <rFont val="Verdana"/>
        <family val="2"/>
        <charset val="238"/>
      </rPr>
      <t>brez glutena -  1 kg</t>
    </r>
  </si>
  <si>
    <r>
      <t xml:space="preserve">TESTENINE, </t>
    </r>
    <r>
      <rPr>
        <b/>
        <sz val="9"/>
        <color theme="1"/>
        <rFont val="Verdana"/>
        <family val="2"/>
        <charset val="238"/>
      </rPr>
      <t>brez glutena, različne - 1 kg</t>
    </r>
  </si>
  <si>
    <t>LIMONA  100% koncentrat - 3-5 l</t>
  </si>
  <si>
    <t>BONBONI, trdi mešani, različna pakiranja</t>
  </si>
  <si>
    <t>CIMET, mleti - različna pakiranja</t>
  </si>
  <si>
    <t>KAKAV v prahu, grenki, 1 kg</t>
  </si>
  <si>
    <t>KIS, jabolčni, naravni, različna pakiranja</t>
  </si>
  <si>
    <t>KIS, vinski, naravni, različna pakiranja</t>
  </si>
  <si>
    <t>Omaka za pečenko, različna pakiranja</t>
  </si>
  <si>
    <t>PALMINA MAST, 25/1</t>
  </si>
  <si>
    <t>RIŽEVO MLEKO 1/1</t>
  </si>
  <si>
    <t>SADNO ŽITNE PLOŠČICE, pomaranča, žita, čokolada, 25 g</t>
  </si>
  <si>
    <t>SOJINO MLEKO, 1 l</t>
  </si>
  <si>
    <t>TORTILIJE, koruzne, različna pakiranja</t>
  </si>
  <si>
    <t>TORTILIJE, pšenične, različna pakiranja</t>
  </si>
  <si>
    <t>TORTILIJE, polnozrnate, različna pakiranja</t>
  </si>
  <si>
    <r>
      <t xml:space="preserve">MARGARINA </t>
    </r>
    <r>
      <rPr>
        <b/>
        <sz val="9"/>
        <color theme="1"/>
        <rFont val="Verdana"/>
        <family val="2"/>
        <charset val="238"/>
      </rPr>
      <t>brez mleka, glutena, za kuhanje</t>
    </r>
  </si>
  <si>
    <r>
      <t xml:space="preserve">PUDING </t>
    </r>
    <r>
      <rPr>
        <b/>
        <sz val="9"/>
        <color theme="1"/>
        <rFont val="Verdana"/>
        <family val="2"/>
        <charset val="238"/>
      </rPr>
      <t xml:space="preserve">brez glutena, </t>
    </r>
    <r>
      <rPr>
        <sz val="9"/>
        <color theme="1"/>
        <rFont val="Verdana"/>
        <family val="2"/>
        <charset val="238"/>
      </rPr>
      <t>okus vanilije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</si>
</sst>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3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</font>
    <font>
      <sz val="9"/>
      <color rgb="FF000000"/>
      <name val="Verdana"/>
      <family val="2"/>
      <charset val="238"/>
    </font>
    <font>
      <b/>
      <sz val="9"/>
      <color rgb="FF000000"/>
      <name val="Verdana"/>
      <family val="2"/>
      <charset val="238"/>
    </font>
    <font>
      <b/>
      <sz val="9"/>
      <name val="Verdana"/>
      <family val="2"/>
      <charset val="238"/>
    </font>
    <font>
      <b/>
      <sz val="8"/>
      <color rgb="FF000000"/>
      <name val="Verdana"/>
      <family val="2"/>
      <charset val="238"/>
    </font>
    <font>
      <b/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7"/>
      <color rgb="FF000000"/>
      <name val="Tahoma"/>
      <family val="2"/>
      <charset val="238"/>
    </font>
    <font>
      <sz val="9"/>
      <color rgb="FF000000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Verdana"/>
      <family val="2"/>
      <charset val="238"/>
    </font>
    <font>
      <sz val="11"/>
      <color indexed="8"/>
      <name val="Calibri"/>
      <family val="2"/>
      <charset val="238"/>
    </font>
    <font>
      <b/>
      <sz val="9"/>
      <color indexed="8"/>
      <name val="Verdana"/>
      <family val="2"/>
      <charset val="238"/>
    </font>
    <font>
      <b/>
      <sz val="8"/>
      <color indexed="8"/>
      <name val="Verdana"/>
      <family val="2"/>
      <charset val="238"/>
    </font>
    <font>
      <sz val="10"/>
      <color indexed="8"/>
      <name val="Arial"/>
      <family val="2"/>
      <charset val="1"/>
    </font>
    <font>
      <b/>
      <sz val="11"/>
      <color indexed="8"/>
      <name val="Calibri"/>
      <family val="2"/>
      <charset val="238"/>
    </font>
    <font>
      <sz val="7"/>
      <color indexed="8"/>
      <name val="Verdana"/>
      <family val="2"/>
      <charset val="238"/>
    </font>
    <font>
      <sz val="10"/>
      <color indexed="8"/>
      <name val="Arial"/>
      <family val="2"/>
    </font>
    <font>
      <sz val="9"/>
      <color rgb="FFFF0000"/>
      <name val="Verdana"/>
      <family val="2"/>
      <charset val="238"/>
    </font>
    <font>
      <sz val="9"/>
      <color theme="1"/>
      <name val="Verdana"/>
      <family val="2"/>
      <charset val="238"/>
    </font>
    <font>
      <b/>
      <sz val="9"/>
      <color theme="1"/>
      <name val="Verdana"/>
      <family val="2"/>
      <charset val="238"/>
    </font>
    <font>
      <sz val="9"/>
      <name val="Verdana"/>
      <family val="2"/>
      <charset val="238"/>
    </font>
    <font>
      <sz val="8"/>
      <name val="Verdana"/>
      <family val="2"/>
      <charset val="238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8"/>
      <color theme="1"/>
      <name val="Verdana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</font>
    <font>
      <sz val="8"/>
      <color theme="1"/>
      <name val="Verdana"/>
      <family val="2"/>
      <charset val="238"/>
    </font>
  </fonts>
  <fills count="11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31"/>
      </patternFill>
    </fill>
    <fill>
      <patternFill patternType="solid">
        <fgColor indexed="9"/>
        <bgColor indexed="26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FFFFFF"/>
        <bgColor rgb="FF000000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</borders>
  <cellStyleXfs count="21">
    <xf numFmtId="0" fontId="0" fillId="0" borderId="0"/>
    <xf numFmtId="0" fontId="2" fillId="0" borderId="0"/>
    <xf numFmtId="0" fontId="10" fillId="2" borderId="0">
      <alignment horizontal="left" vertical="top"/>
    </xf>
    <xf numFmtId="0" fontId="10" fillId="2" borderId="0">
      <alignment horizontal="left" vertical="top"/>
    </xf>
    <xf numFmtId="0" fontId="10" fillId="2" borderId="0">
      <alignment horizontal="center" vertical="top"/>
    </xf>
    <xf numFmtId="0" fontId="10" fillId="2" borderId="0">
      <alignment horizontal="left" vertical="top"/>
    </xf>
    <xf numFmtId="0" fontId="1" fillId="0" borderId="0"/>
    <xf numFmtId="0" fontId="17" fillId="0" borderId="0"/>
    <xf numFmtId="0" fontId="20" fillId="0" borderId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</cellStyleXfs>
  <cellXfs count="374">
    <xf numFmtId="0" fontId="0" fillId="0" borderId="0" xfId="0"/>
    <xf numFmtId="0" fontId="3" fillId="0" borderId="0" xfId="1" applyFont="1"/>
    <xf numFmtId="0" fontId="4" fillId="0" borderId="0" xfId="1" applyFont="1" applyAlignment="1"/>
    <xf numFmtId="0" fontId="3" fillId="0" borderId="0" xfId="1" applyFont="1" applyAlignment="1">
      <alignment horizontal="center"/>
    </xf>
    <xf numFmtId="0" fontId="4" fillId="0" borderId="0" xfId="1" applyFont="1"/>
    <xf numFmtId="0" fontId="4" fillId="0" borderId="0" xfId="1" applyFont="1" applyAlignment="1">
      <alignment horizontal="center"/>
    </xf>
    <xf numFmtId="0" fontId="3" fillId="0" borderId="1" xfId="1" applyFont="1" applyBorder="1"/>
    <xf numFmtId="0" fontId="3" fillId="0" borderId="1" xfId="1" applyFont="1" applyBorder="1" applyAlignment="1">
      <alignment horizontal="center"/>
    </xf>
    <xf numFmtId="0" fontId="4" fillId="0" borderId="2" xfId="1" applyFont="1" applyBorder="1"/>
    <xf numFmtId="0" fontId="4" fillId="2" borderId="3" xfId="1" applyFont="1" applyFill="1" applyBorder="1" applyAlignment="1">
      <alignment horizontal="center" vertical="top" wrapText="1"/>
    </xf>
    <xf numFmtId="0" fontId="4" fillId="2" borderId="4" xfId="1" applyFont="1" applyFill="1" applyBorder="1" applyAlignment="1">
      <alignment horizontal="center" vertical="top" wrapText="1"/>
    </xf>
    <xf numFmtId="0" fontId="6" fillId="2" borderId="3" xfId="1" applyFont="1" applyFill="1" applyBorder="1" applyAlignment="1">
      <alignment horizontal="center" vertical="top" wrapText="1"/>
    </xf>
    <xf numFmtId="0" fontId="6" fillId="2" borderId="3" xfId="1" applyFont="1" applyFill="1" applyBorder="1" applyAlignment="1">
      <alignment horizontal="center"/>
    </xf>
    <xf numFmtId="0" fontId="6" fillId="2" borderId="3" xfId="1" applyFont="1" applyFill="1" applyBorder="1" applyAlignment="1">
      <alignment horizontal="center" wrapText="1"/>
    </xf>
    <xf numFmtId="0" fontId="3" fillId="0" borderId="2" xfId="1" applyFont="1" applyBorder="1"/>
    <xf numFmtId="0" fontId="3" fillId="0" borderId="3" xfId="1" applyFont="1" applyBorder="1" applyAlignment="1">
      <alignment horizontal="center" vertical="top" wrapText="1"/>
    </xf>
    <xf numFmtId="0" fontId="3" fillId="0" borderId="3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center"/>
    </xf>
    <xf numFmtId="3" fontId="4" fillId="0" borderId="3" xfId="1" applyNumberFormat="1" applyFont="1" applyBorder="1" applyAlignment="1">
      <alignment horizontal="center"/>
    </xf>
    <xf numFmtId="4" fontId="3" fillId="0" borderId="3" xfId="1" applyNumberFormat="1" applyFont="1" applyBorder="1" applyAlignment="1">
      <alignment horizontal="center"/>
    </xf>
    <xf numFmtId="0" fontId="3" fillId="0" borderId="0" xfId="1" applyFont="1" applyAlignment="1">
      <alignment wrapText="1"/>
    </xf>
    <xf numFmtId="0" fontId="3" fillId="3" borderId="3" xfId="1" applyFont="1" applyFill="1" applyBorder="1" applyAlignment="1">
      <alignment horizontal="left" vertical="top" wrapText="1"/>
    </xf>
    <xf numFmtId="0" fontId="3" fillId="3" borderId="3" xfId="1" applyFont="1" applyFill="1" applyBorder="1" applyAlignment="1">
      <alignment horizontal="center"/>
    </xf>
    <xf numFmtId="0" fontId="3" fillId="0" borderId="3" xfId="1" applyFont="1" applyBorder="1"/>
    <xf numFmtId="0" fontId="4" fillId="0" borderId="3" xfId="1" applyFont="1" applyBorder="1" applyAlignment="1">
      <alignment horizontal="center"/>
    </xf>
    <xf numFmtId="0" fontId="8" fillId="0" borderId="0" xfId="1" applyFont="1" applyAlignment="1">
      <alignment vertical="center"/>
    </xf>
    <xf numFmtId="0" fontId="3" fillId="0" borderId="0" xfId="1" applyFont="1" applyFill="1"/>
    <xf numFmtId="0" fontId="9" fillId="0" borderId="0" xfId="1" applyFont="1" applyAlignment="1">
      <alignment vertical="center" wrapText="1"/>
    </xf>
    <xf numFmtId="0" fontId="4" fillId="0" borderId="0" xfId="1" applyFont="1" applyAlignment="1">
      <alignment vertical="center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0" fontId="3" fillId="0" borderId="0" xfId="1" applyFont="1" applyFill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 wrapText="1"/>
    </xf>
    <xf numFmtId="0" fontId="6" fillId="2" borderId="3" xfId="1" applyFont="1" applyFill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11" fillId="2" borderId="3" xfId="2" quotePrefix="1" applyFont="1" applyBorder="1" applyAlignment="1">
      <alignment horizontal="center" vertical="center" wrapText="1"/>
    </xf>
    <xf numFmtId="0" fontId="11" fillId="2" borderId="3" xfId="3" quotePrefix="1" applyFont="1" applyBorder="1" applyAlignment="1">
      <alignment horizontal="left" vertical="center" wrapText="1"/>
    </xf>
    <xf numFmtId="3" fontId="4" fillId="0" borderId="3" xfId="1" applyNumberFormat="1" applyFont="1" applyBorder="1" applyAlignment="1">
      <alignment horizontal="center" vertical="center"/>
    </xf>
    <xf numFmtId="4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/>
    </xf>
    <xf numFmtId="0" fontId="3" fillId="0" borderId="0" xfId="1" applyFont="1" applyAlignment="1">
      <alignment vertical="center" wrapText="1"/>
    </xf>
    <xf numFmtId="0" fontId="3" fillId="0" borderId="0" xfId="1" applyFont="1" applyFill="1" applyBorder="1" applyAlignment="1">
      <alignment horizontal="center" vertical="center" wrapText="1"/>
    </xf>
    <xf numFmtId="4" fontId="4" fillId="4" borderId="3" xfId="1" applyNumberFormat="1" applyFont="1" applyFill="1" applyBorder="1" applyAlignment="1">
      <alignment horizontal="center" vertical="center"/>
    </xf>
    <xf numFmtId="0" fontId="4" fillId="4" borderId="3" xfId="1" applyFont="1" applyFill="1" applyBorder="1" applyAlignment="1">
      <alignment horizontal="center" vertical="center"/>
    </xf>
    <xf numFmtId="0" fontId="3" fillId="0" borderId="0" xfId="1" applyFont="1" applyFill="1" applyAlignment="1">
      <alignment vertical="center"/>
    </xf>
    <xf numFmtId="0" fontId="3" fillId="0" borderId="0" xfId="1" applyFont="1" applyFill="1" applyBorder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3" fillId="0" borderId="0" xfId="1" applyFont="1" applyFill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Fill="1" applyAlignment="1">
      <alignment wrapText="1"/>
    </xf>
    <xf numFmtId="0" fontId="3" fillId="0" borderId="0" xfId="1" applyFont="1" applyFill="1" applyAlignment="1">
      <alignment horizontal="center"/>
    </xf>
    <xf numFmtId="0" fontId="3" fillId="0" borderId="3" xfId="1" applyFont="1" applyFill="1" applyBorder="1"/>
    <xf numFmtId="0" fontId="3" fillId="0" borderId="6" xfId="1" applyFont="1" applyBorder="1" applyAlignment="1">
      <alignment horizontal="center"/>
    </xf>
    <xf numFmtId="0" fontId="3" fillId="0" borderId="3" xfId="1" applyFont="1" applyFill="1" applyBorder="1" applyAlignment="1">
      <alignment horizontal="left" vertical="top" wrapText="1"/>
    </xf>
    <xf numFmtId="0" fontId="4" fillId="0" borderId="0" xfId="1" applyFont="1" applyAlignment="1">
      <alignment wrapText="1"/>
    </xf>
    <xf numFmtId="0" fontId="6" fillId="0" borderId="3" xfId="1" applyFont="1" applyFill="1" applyBorder="1" applyAlignment="1">
      <alignment horizontal="center"/>
    </xf>
    <xf numFmtId="0" fontId="3" fillId="0" borderId="1" xfId="1" applyFont="1" applyFill="1" applyBorder="1" applyAlignment="1">
      <alignment horizontal="center"/>
    </xf>
    <xf numFmtId="0" fontId="4" fillId="0" borderId="0" xfId="1" applyFont="1" applyFill="1" applyAlignment="1">
      <alignment horizontal="center"/>
    </xf>
    <xf numFmtId="0" fontId="8" fillId="0" borderId="0" xfId="1" applyFont="1" applyAlignment="1">
      <alignment vertical="center" wrapText="1"/>
    </xf>
    <xf numFmtId="0" fontId="4" fillId="0" borderId="3" xfId="1" applyFont="1" applyBorder="1" applyAlignment="1">
      <alignment vertical="center"/>
    </xf>
    <xf numFmtId="0" fontId="8" fillId="0" borderId="3" xfId="1" applyFont="1" applyBorder="1" applyAlignment="1">
      <alignment vertical="center" wrapText="1"/>
    </xf>
    <xf numFmtId="0" fontId="4" fillId="3" borderId="3" xfId="1" applyFont="1" applyFill="1" applyBorder="1" applyAlignment="1">
      <alignment vertical="center"/>
    </xf>
    <xf numFmtId="0" fontId="3" fillId="3" borderId="4" xfId="1" applyFont="1" applyFill="1" applyBorder="1" applyAlignment="1">
      <alignment horizontal="left" vertical="top" wrapText="1"/>
    </xf>
    <xf numFmtId="3" fontId="4" fillId="3" borderId="3" xfId="1" applyNumberFormat="1" applyFont="1" applyFill="1" applyBorder="1" applyAlignment="1">
      <alignment vertical="center"/>
    </xf>
    <xf numFmtId="0" fontId="11" fillId="0" borderId="3" xfId="3" quotePrefix="1" applyFont="1" applyFill="1" applyBorder="1" applyAlignment="1">
      <alignment horizontal="left" vertical="center" wrapText="1"/>
    </xf>
    <xf numFmtId="0" fontId="11" fillId="0" borderId="3" xfId="2" quotePrefix="1" applyFont="1" applyFill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center" wrapText="1"/>
    </xf>
    <xf numFmtId="0" fontId="12" fillId="0" borderId="3" xfId="1" applyFont="1" applyFill="1" applyBorder="1" applyAlignment="1">
      <alignment vertical="center" wrapText="1"/>
    </xf>
    <xf numFmtId="0" fontId="11" fillId="0" borderId="3" xfId="4" quotePrefix="1" applyFont="1" applyFill="1" applyBorder="1" applyAlignment="1">
      <alignment vertical="center" wrapText="1"/>
    </xf>
    <xf numFmtId="0" fontId="11" fillId="2" borderId="3" xfId="5" quotePrefix="1" applyFont="1" applyBorder="1" applyAlignment="1">
      <alignment horizontal="center" vertical="center" wrapText="1"/>
    </xf>
    <xf numFmtId="0" fontId="13" fillId="0" borderId="0" xfId="6" applyFont="1" applyAlignment="1">
      <alignment wrapText="1"/>
    </xf>
    <xf numFmtId="0" fontId="13" fillId="0" borderId="0" xfId="6" applyFont="1"/>
    <xf numFmtId="0" fontId="13" fillId="0" borderId="0" xfId="7" applyFont="1" applyAlignment="1">
      <alignment wrapText="1"/>
    </xf>
    <xf numFmtId="0" fontId="13" fillId="0" borderId="0" xfId="7" applyFont="1"/>
    <xf numFmtId="0" fontId="18" fillId="0" borderId="0" xfId="7" applyFont="1" applyAlignment="1">
      <alignment vertical="center" wrapText="1"/>
    </xf>
    <xf numFmtId="0" fontId="14" fillId="0" borderId="0" xfId="7" applyFont="1" applyAlignment="1">
      <alignment vertical="center"/>
    </xf>
    <xf numFmtId="0" fontId="13" fillId="0" borderId="0" xfId="7" applyFont="1" applyAlignment="1">
      <alignment horizontal="center"/>
    </xf>
    <xf numFmtId="4" fontId="13" fillId="7" borderId="9" xfId="7" applyNumberFormat="1" applyFont="1" applyFill="1" applyBorder="1" applyAlignment="1">
      <alignment horizontal="center"/>
    </xf>
    <xf numFmtId="0" fontId="13" fillId="7" borderId="9" xfId="7" applyFont="1" applyFill="1" applyBorder="1" applyAlignment="1">
      <alignment horizontal="center"/>
    </xf>
    <xf numFmtId="0" fontId="13" fillId="0" borderId="10" xfId="7" applyFont="1" applyBorder="1"/>
    <xf numFmtId="4" fontId="13" fillId="0" borderId="9" xfId="7" applyNumberFormat="1" applyFont="1" applyBorder="1" applyAlignment="1">
      <alignment horizontal="center"/>
    </xf>
    <xf numFmtId="0" fontId="13" fillId="0" borderId="9" xfId="7" applyFont="1" applyBorder="1" applyAlignment="1">
      <alignment horizontal="center"/>
    </xf>
    <xf numFmtId="164" fontId="13" fillId="0" borderId="9" xfId="7" applyNumberFormat="1" applyFont="1" applyBorder="1" applyAlignment="1">
      <alignment horizontal="center"/>
    </xf>
    <xf numFmtId="0" fontId="15" fillId="0" borderId="9" xfId="7" applyFont="1" applyBorder="1" applyAlignment="1">
      <alignment horizontal="center"/>
    </xf>
    <xf numFmtId="0" fontId="19" fillId="0" borderId="9" xfId="7" applyFont="1" applyBorder="1" applyAlignment="1">
      <alignment horizontal="center"/>
    </xf>
    <xf numFmtId="0" fontId="13" fillId="0" borderId="9" xfId="7" applyFont="1" applyBorder="1"/>
    <xf numFmtId="0" fontId="13" fillId="0" borderId="9" xfId="7" applyFont="1" applyBorder="1" applyAlignment="1">
      <alignment horizontal="center" vertical="top" wrapText="1"/>
    </xf>
    <xf numFmtId="3" fontId="15" fillId="0" borderId="9" xfId="7" applyNumberFormat="1" applyFont="1" applyBorder="1" applyAlignment="1">
      <alignment horizontal="center"/>
    </xf>
    <xf numFmtId="0" fontId="13" fillId="0" borderId="9" xfId="7" applyFont="1" applyBorder="1" applyAlignment="1">
      <alignment horizontal="left" vertical="top" wrapText="1"/>
    </xf>
    <xf numFmtId="0" fontId="13" fillId="0" borderId="11" xfId="7" applyFont="1" applyBorder="1" applyAlignment="1">
      <alignment horizontal="left" vertical="top" wrapText="1"/>
    </xf>
    <xf numFmtId="0" fontId="15" fillId="0" borderId="0" xfId="7" applyFont="1"/>
    <xf numFmtId="0" fontId="16" fillId="8" borderId="9" xfId="7" applyFont="1" applyFill="1" applyBorder="1" applyAlignment="1">
      <alignment horizontal="center" wrapText="1"/>
    </xf>
    <xf numFmtId="0" fontId="16" fillId="8" borderId="9" xfId="7" applyFont="1" applyFill="1" applyBorder="1" applyAlignment="1">
      <alignment horizontal="center"/>
    </xf>
    <xf numFmtId="0" fontId="16" fillId="8" borderId="9" xfId="7" applyFont="1" applyFill="1" applyBorder="1" applyAlignment="1">
      <alignment horizontal="center" vertical="top" wrapText="1"/>
    </xf>
    <xf numFmtId="0" fontId="15" fillId="8" borderId="11" xfId="7" applyFont="1" applyFill="1" applyBorder="1" applyAlignment="1">
      <alignment horizontal="center" vertical="top" wrapText="1"/>
    </xf>
    <xf numFmtId="0" fontId="15" fillId="8" borderId="9" xfId="7" applyFont="1" applyFill="1" applyBorder="1" applyAlignment="1">
      <alignment horizontal="center" vertical="top" wrapText="1"/>
    </xf>
    <xf numFmtId="0" fontId="15" fillId="0" borderId="10" xfId="7" applyFont="1" applyBorder="1"/>
    <xf numFmtId="0" fontId="13" fillId="0" borderId="12" xfId="7" applyFont="1" applyBorder="1" applyAlignment="1">
      <alignment horizontal="center"/>
    </xf>
    <xf numFmtId="0" fontId="13" fillId="0" borderId="12" xfId="7" applyFont="1" applyBorder="1"/>
    <xf numFmtId="0" fontId="15" fillId="0" borderId="0" xfId="7" applyFont="1" applyAlignment="1">
      <alignment horizontal="center"/>
    </xf>
    <xf numFmtId="0" fontId="15" fillId="0" borderId="0" xfId="7" applyFont="1" applyAlignment="1">
      <alignment wrapText="1"/>
    </xf>
    <xf numFmtId="0" fontId="14" fillId="0" borderId="0" xfId="7" applyFont="1" applyAlignment="1">
      <alignment vertical="center" wrapText="1"/>
    </xf>
    <xf numFmtId="0" fontId="15" fillId="8" borderId="9" xfId="7" applyFont="1" applyFill="1" applyBorder="1" applyAlignment="1">
      <alignment horizontal="center"/>
    </xf>
    <xf numFmtId="0" fontId="13" fillId="0" borderId="14" xfId="7" applyFont="1" applyBorder="1" applyAlignment="1">
      <alignment horizontal="left" vertical="top" wrapText="1"/>
    </xf>
    <xf numFmtId="0" fontId="13" fillId="0" borderId="0" xfId="8" applyFont="1" applyFill="1" applyAlignment="1">
      <alignment wrapText="1"/>
    </xf>
    <xf numFmtId="0" fontId="13" fillId="0" borderId="0" xfId="8" applyFont="1" applyFill="1" applyAlignment="1">
      <alignment horizontal="center" wrapText="1"/>
    </xf>
    <xf numFmtId="0" fontId="13" fillId="0" borderId="0" xfId="8" applyFont="1" applyFill="1"/>
    <xf numFmtId="0" fontId="13" fillId="0" borderId="0" xfId="8" applyFont="1" applyFill="1" applyAlignment="1">
      <alignment horizontal="center"/>
    </xf>
    <xf numFmtId="0" fontId="14" fillId="0" borderId="0" xfId="8" applyFont="1" applyFill="1" applyAlignment="1">
      <alignment vertical="center"/>
    </xf>
    <xf numFmtId="0" fontId="13" fillId="0" borderId="0" xfId="8" applyFont="1" applyFill="1" applyAlignment="1">
      <alignment horizontal="right"/>
    </xf>
    <xf numFmtId="4" fontId="13" fillId="0" borderId="3" xfId="8" applyNumberFormat="1" applyFont="1" applyFill="1" applyBorder="1" applyAlignment="1">
      <alignment horizontal="center"/>
    </xf>
    <xf numFmtId="0" fontId="13" fillId="0" borderId="3" xfId="8" applyFont="1" applyFill="1" applyBorder="1" applyAlignment="1">
      <alignment horizontal="center"/>
    </xf>
    <xf numFmtId="3" fontId="15" fillId="0" borderId="3" xfId="8" applyNumberFormat="1" applyFont="1" applyFill="1" applyBorder="1" applyAlignment="1">
      <alignment horizontal="center"/>
    </xf>
    <xf numFmtId="0" fontId="13" fillId="0" borderId="3" xfId="8" applyFont="1" applyFill="1" applyBorder="1" applyAlignment="1">
      <alignment horizontal="center" vertical="top" wrapText="1"/>
    </xf>
    <xf numFmtId="0" fontId="15" fillId="0" borderId="3" xfId="8" applyFont="1" applyFill="1" applyBorder="1" applyAlignment="1">
      <alignment horizontal="center"/>
    </xf>
    <xf numFmtId="0" fontId="13" fillId="0" borderId="3" xfId="8" applyFont="1" applyFill="1" applyBorder="1" applyAlignment="1">
      <alignment wrapText="1"/>
    </xf>
    <xf numFmtId="0" fontId="13" fillId="0" borderId="3" xfId="8" applyFont="1" applyFill="1" applyBorder="1" applyAlignment="1">
      <alignment horizontal="center" wrapText="1"/>
    </xf>
    <xf numFmtId="0" fontId="15" fillId="0" borderId="3" xfId="8" applyFont="1" applyFill="1" applyBorder="1" applyAlignment="1">
      <alignment horizontal="center" wrapText="1"/>
    </xf>
    <xf numFmtId="0" fontId="13" fillId="0" borderId="2" xfId="8" applyFont="1" applyFill="1" applyBorder="1"/>
    <xf numFmtId="0" fontId="15" fillId="0" borderId="0" xfId="8" applyFont="1" applyFill="1"/>
    <xf numFmtId="0" fontId="16" fillId="0" borderId="3" xfId="8" applyFont="1" applyFill="1" applyBorder="1" applyAlignment="1">
      <alignment horizontal="center" wrapText="1"/>
    </xf>
    <xf numFmtId="0" fontId="16" fillId="0" borderId="3" xfId="8" applyFont="1" applyFill="1" applyBorder="1" applyAlignment="1">
      <alignment horizontal="center"/>
    </xf>
    <xf numFmtId="0" fontId="16" fillId="0" borderId="3" xfId="8" applyFont="1" applyFill="1" applyBorder="1" applyAlignment="1">
      <alignment horizontal="center" vertical="top" wrapText="1"/>
    </xf>
    <xf numFmtId="0" fontId="15" fillId="0" borderId="4" xfId="8" applyFont="1" applyFill="1" applyBorder="1" applyAlignment="1">
      <alignment horizontal="center" vertical="top" wrapText="1"/>
    </xf>
    <xf numFmtId="0" fontId="15" fillId="0" borderId="3" xfId="8" applyFont="1" applyFill="1" applyBorder="1" applyAlignment="1">
      <alignment horizontal="center" vertical="top" wrapText="1"/>
    </xf>
    <xf numFmtId="0" fontId="15" fillId="0" borderId="2" xfId="8" applyFont="1" applyFill="1" applyBorder="1"/>
    <xf numFmtId="0" fontId="13" fillId="0" borderId="1" xfId="8" applyFont="1" applyFill="1" applyBorder="1" applyAlignment="1">
      <alignment horizontal="center"/>
    </xf>
    <xf numFmtId="0" fontId="13" fillId="0" borderId="1" xfId="8" applyFont="1" applyFill="1" applyBorder="1"/>
    <xf numFmtId="0" fontId="15" fillId="0" borderId="0" xfId="8" applyFont="1" applyFill="1" applyAlignment="1">
      <alignment horizontal="center"/>
    </xf>
    <xf numFmtId="0" fontId="5" fillId="0" borderId="0" xfId="8" applyFont="1" applyFill="1" applyAlignment="1">
      <alignment horizontal="left"/>
    </xf>
    <xf numFmtId="0" fontId="15" fillId="0" borderId="0" xfId="8" applyFont="1" applyFill="1" applyAlignment="1"/>
    <xf numFmtId="0" fontId="13" fillId="0" borderId="9" xfId="7" applyFont="1" applyBorder="1" applyAlignment="1">
      <alignment horizontal="center"/>
    </xf>
    <xf numFmtId="0" fontId="22" fillId="0" borderId="3" xfId="1" applyFont="1" applyBorder="1" applyAlignment="1">
      <alignment horizontal="left" vertical="top" wrapText="1"/>
    </xf>
    <xf numFmtId="0" fontId="22" fillId="3" borderId="3" xfId="1" applyFont="1" applyFill="1" applyBorder="1" applyAlignment="1">
      <alignment horizontal="left" vertical="top" wrapText="1"/>
    </xf>
    <xf numFmtId="0" fontId="22" fillId="0" borderId="3" xfId="1" applyFont="1" applyBorder="1"/>
    <xf numFmtId="0" fontId="13" fillId="0" borderId="11" xfId="7" applyFont="1" applyBorder="1"/>
    <xf numFmtId="0" fontId="22" fillId="0" borderId="3" xfId="1" applyFont="1" applyBorder="1" applyAlignment="1">
      <alignment wrapText="1"/>
    </xf>
    <xf numFmtId="0" fontId="13" fillId="0" borderId="9" xfId="7" applyFont="1" applyBorder="1" applyAlignment="1">
      <alignment horizontal="center"/>
    </xf>
    <xf numFmtId="0" fontId="3" fillId="0" borderId="3" xfId="1" applyFont="1" applyBorder="1" applyAlignment="1">
      <alignment horizontal="center"/>
    </xf>
    <xf numFmtId="0" fontId="13" fillId="0" borderId="9" xfId="7" applyFont="1" applyBorder="1" applyAlignment="1">
      <alignment horizontal="center"/>
    </xf>
    <xf numFmtId="4" fontId="21" fillId="0" borderId="3" xfId="1" applyNumberFormat="1" applyFont="1" applyBorder="1" applyAlignment="1">
      <alignment horizontal="center"/>
    </xf>
    <xf numFmtId="0" fontId="3" fillId="0" borderId="3" xfId="1" applyFont="1" applyBorder="1" applyAlignment="1">
      <alignment vertical="center" wrapText="1"/>
    </xf>
    <xf numFmtId="0" fontId="13" fillId="0" borderId="0" xfId="7" applyFont="1" applyBorder="1"/>
    <xf numFmtId="0" fontId="19" fillId="0" borderId="15" xfId="7" applyFont="1" applyBorder="1" applyAlignment="1">
      <alignment horizontal="center"/>
    </xf>
    <xf numFmtId="0" fontId="13" fillId="0" borderId="14" xfId="7" applyFont="1" applyBorder="1" applyAlignment="1">
      <alignment horizontal="center"/>
    </xf>
    <xf numFmtId="0" fontId="13" fillId="0" borderId="16" xfId="7" applyFont="1" applyBorder="1" applyAlignment="1">
      <alignment horizontal="left" vertical="top" wrapText="1"/>
    </xf>
    <xf numFmtId="0" fontId="13" fillId="0" borderId="13" xfId="7" applyFont="1" applyBorder="1" applyAlignment="1">
      <alignment horizontal="center"/>
    </xf>
    <xf numFmtId="0" fontId="13" fillId="8" borderId="3" xfId="7" applyFont="1" applyFill="1" applyBorder="1" applyAlignment="1">
      <alignment horizontal="left" vertical="top" wrapText="1"/>
    </xf>
    <xf numFmtId="0" fontId="13" fillId="8" borderId="3" xfId="7" applyFont="1" applyFill="1" applyBorder="1" applyAlignment="1">
      <alignment horizontal="center"/>
    </xf>
    <xf numFmtId="0" fontId="13" fillId="0" borderId="3" xfId="7" applyFont="1" applyBorder="1" applyAlignment="1">
      <alignment horizontal="center"/>
    </xf>
    <xf numFmtId="0" fontId="13" fillId="0" borderId="3" xfId="7" applyFont="1" applyBorder="1" applyAlignment="1">
      <alignment horizontal="left" vertical="top" wrapText="1"/>
    </xf>
    <xf numFmtId="0" fontId="24" fillId="0" borderId="3" xfId="8" applyFont="1" applyFill="1" applyBorder="1" applyAlignment="1">
      <alignment horizontal="left" vertical="top" wrapText="1"/>
    </xf>
    <xf numFmtId="0" fontId="24" fillId="0" borderId="3" xfId="1" applyFont="1" applyBorder="1" applyAlignment="1">
      <alignment horizontal="left" vertical="center" wrapText="1"/>
    </xf>
    <xf numFmtId="0" fontId="25" fillId="0" borderId="3" xfId="1" applyFont="1" applyBorder="1" applyAlignment="1">
      <alignment horizontal="left" vertical="center" wrapText="1"/>
    </xf>
    <xf numFmtId="0" fontId="24" fillId="0" borderId="3" xfId="1" applyFont="1" applyBorder="1"/>
    <xf numFmtId="0" fontId="24" fillId="0" borderId="3" xfId="8" applyFont="1" applyFill="1" applyBorder="1" applyAlignment="1">
      <alignment wrapText="1"/>
    </xf>
    <xf numFmtId="0" fontId="24" fillId="0" borderId="9" xfId="7" applyFont="1" applyBorder="1" applyAlignment="1">
      <alignment horizontal="left" vertical="top" wrapText="1"/>
    </xf>
    <xf numFmtId="0" fontId="24" fillId="0" borderId="3" xfId="1" applyFont="1" applyBorder="1" applyAlignment="1">
      <alignment horizontal="left" vertical="top" wrapText="1"/>
    </xf>
    <xf numFmtId="0" fontId="24" fillId="0" borderId="3" xfId="1" applyFont="1" applyBorder="1" applyAlignment="1">
      <alignment horizontal="center"/>
    </xf>
    <xf numFmtId="0" fontId="24" fillId="0" borderId="3" xfId="1" applyFont="1" applyFill="1" applyBorder="1"/>
    <xf numFmtId="0" fontId="5" fillId="0" borderId="3" xfId="1" applyFont="1" applyBorder="1" applyAlignment="1">
      <alignment horizontal="center"/>
    </xf>
    <xf numFmtId="0" fontId="24" fillId="0" borderId="3" xfId="1" applyFont="1" applyFill="1" applyBorder="1" applyAlignment="1">
      <alignment horizontal="left" vertical="top" wrapText="1"/>
    </xf>
    <xf numFmtId="3" fontId="5" fillId="0" borderId="3" xfId="1" applyNumberFormat="1" applyFont="1" applyBorder="1" applyAlignment="1">
      <alignment horizontal="center"/>
    </xf>
    <xf numFmtId="0" fontId="24" fillId="2" borderId="3" xfId="1" applyFont="1" applyFill="1" applyBorder="1" applyAlignment="1">
      <alignment horizontal="left" vertical="top" wrapText="1"/>
    </xf>
    <xf numFmtId="0" fontId="24" fillId="2" borderId="3" xfId="1" applyFont="1" applyFill="1" applyBorder="1" applyAlignment="1">
      <alignment horizontal="center"/>
    </xf>
    <xf numFmtId="0" fontId="5" fillId="2" borderId="3" xfId="1" applyFont="1" applyFill="1" applyBorder="1" applyAlignment="1">
      <alignment horizontal="center"/>
    </xf>
    <xf numFmtId="0" fontId="24" fillId="0" borderId="3" xfId="1" applyFont="1" applyBorder="1" applyAlignment="1">
      <alignment wrapText="1"/>
    </xf>
    <xf numFmtId="0" fontId="24" fillId="0" borderId="3" xfId="1" applyFont="1" applyFill="1" applyBorder="1" applyAlignment="1">
      <alignment wrapText="1"/>
    </xf>
    <xf numFmtId="0" fontId="24" fillId="0" borderId="6" xfId="1" applyFont="1" applyBorder="1" applyAlignment="1">
      <alignment horizontal="center"/>
    </xf>
    <xf numFmtId="3" fontId="5" fillId="0" borderId="3" xfId="1" applyNumberFormat="1" applyFont="1" applyBorder="1" applyAlignment="1">
      <alignment horizontal="center" vertical="center"/>
    </xf>
    <xf numFmtId="0" fontId="24" fillId="0" borderId="0" xfId="8" applyFont="1" applyFill="1" applyAlignment="1">
      <alignment horizontal="left"/>
    </xf>
    <xf numFmtId="0" fontId="3" fillId="0" borderId="0" xfId="0" applyFont="1"/>
    <xf numFmtId="0" fontId="3" fillId="0" borderId="0" xfId="0" applyFont="1" applyAlignment="1">
      <alignment horizontal="center"/>
    </xf>
    <xf numFmtId="4" fontId="4" fillId="4" borderId="3" xfId="1" applyNumberFormat="1" applyFont="1" applyFill="1" applyBorder="1" applyAlignment="1">
      <alignment horizontal="center"/>
    </xf>
    <xf numFmtId="0" fontId="4" fillId="4" borderId="3" xfId="1" applyFont="1" applyFill="1" applyBorder="1" applyAlignment="1">
      <alignment horizontal="center"/>
    </xf>
    <xf numFmtId="4" fontId="15" fillId="7" borderId="9" xfId="7" applyNumberFormat="1" applyFont="1" applyFill="1" applyBorder="1" applyAlignment="1">
      <alignment horizontal="center"/>
    </xf>
    <xf numFmtId="0" fontId="15" fillId="7" borderId="9" xfId="7" applyFont="1" applyFill="1" applyBorder="1" applyAlignment="1">
      <alignment horizontal="center"/>
    </xf>
    <xf numFmtId="4" fontId="15" fillId="0" borderId="3" xfId="8" applyNumberFormat="1" applyFont="1" applyFill="1" applyBorder="1" applyAlignment="1">
      <alignment horizontal="center"/>
    </xf>
    <xf numFmtId="0" fontId="15" fillId="0" borderId="0" xfId="8" applyFont="1" applyFill="1" applyAlignment="1">
      <alignment wrapText="1"/>
    </xf>
    <xf numFmtId="0" fontId="15" fillId="0" borderId="0" xfId="8" applyFont="1" applyFill="1" applyAlignment="1">
      <alignment horizontal="center" wrapText="1"/>
    </xf>
    <xf numFmtId="0" fontId="15" fillId="0" borderId="4" xfId="8" applyFont="1" applyFill="1" applyBorder="1" applyAlignment="1">
      <alignment horizontal="right"/>
    </xf>
    <xf numFmtId="0" fontId="15" fillId="0" borderId="5" xfId="8" applyFont="1" applyFill="1" applyBorder="1" applyAlignment="1">
      <alignment horizontal="right"/>
    </xf>
    <xf numFmtId="0" fontId="15" fillId="0" borderId="6" xfId="8" applyFont="1" applyFill="1" applyBorder="1" applyAlignment="1">
      <alignment horizontal="right"/>
    </xf>
    <xf numFmtId="0" fontId="4" fillId="4" borderId="4" xfId="1" applyFont="1" applyFill="1" applyBorder="1" applyAlignment="1">
      <alignment horizontal="right"/>
    </xf>
    <xf numFmtId="0" fontId="7" fillId="4" borderId="5" xfId="1" applyFont="1" applyFill="1" applyBorder="1" applyAlignment="1">
      <alignment horizontal="right"/>
    </xf>
    <xf numFmtId="0" fontId="7" fillId="4" borderId="6" xfId="1" applyFont="1" applyFill="1" applyBorder="1" applyAlignment="1">
      <alignment horizontal="right"/>
    </xf>
    <xf numFmtId="0" fontId="4" fillId="4" borderId="4" xfId="1" applyFont="1" applyFill="1" applyBorder="1" applyAlignment="1">
      <alignment horizontal="right" vertical="center"/>
    </xf>
    <xf numFmtId="0" fontId="7" fillId="4" borderId="5" xfId="1" applyFont="1" applyFill="1" applyBorder="1" applyAlignment="1">
      <alignment horizontal="right" vertical="center"/>
    </xf>
    <xf numFmtId="0" fontId="7" fillId="4" borderId="6" xfId="1" applyFont="1" applyFill="1" applyBorder="1" applyAlignment="1">
      <alignment horizontal="right" vertical="center"/>
    </xf>
    <xf numFmtId="0" fontId="13" fillId="7" borderId="9" xfId="7" applyFont="1" applyFill="1" applyBorder="1" applyAlignment="1">
      <alignment horizontal="right"/>
    </xf>
    <xf numFmtId="0" fontId="13" fillId="7" borderId="11" xfId="7" applyFont="1" applyFill="1" applyBorder="1" applyAlignment="1">
      <alignment horizontal="right"/>
    </xf>
    <xf numFmtId="0" fontId="13" fillId="7" borderId="17" xfId="7" applyFont="1" applyFill="1" applyBorder="1" applyAlignment="1">
      <alignment horizontal="right"/>
    </xf>
    <xf numFmtId="0" fontId="13" fillId="7" borderId="15" xfId="7" applyFont="1" applyFill="1" applyBorder="1" applyAlignment="1">
      <alignment horizontal="right"/>
    </xf>
    <xf numFmtId="0" fontId="15" fillId="7" borderId="9" xfId="7" applyFont="1" applyFill="1" applyBorder="1" applyAlignment="1">
      <alignment horizontal="right"/>
    </xf>
    <xf numFmtId="0" fontId="23" fillId="0" borderId="3" xfId="8" applyFont="1" applyFill="1" applyBorder="1" applyAlignment="1">
      <alignment horizontal="center" vertical="top" wrapText="1"/>
    </xf>
    <xf numFmtId="0" fontId="23" fillId="0" borderId="4" xfId="8" applyFont="1" applyFill="1" applyBorder="1" applyAlignment="1">
      <alignment horizontal="center" vertical="top" wrapText="1"/>
    </xf>
    <xf numFmtId="0" fontId="28" fillId="0" borderId="3" xfId="8" applyFont="1" applyFill="1" applyBorder="1" applyAlignment="1">
      <alignment horizontal="center" vertical="top" wrapText="1"/>
    </xf>
    <xf numFmtId="0" fontId="28" fillId="0" borderId="3" xfId="8" applyFont="1" applyFill="1" applyBorder="1" applyAlignment="1">
      <alignment horizontal="center"/>
    </xf>
    <xf numFmtId="0" fontId="28" fillId="0" borderId="3" xfId="8" applyFont="1" applyFill="1" applyBorder="1" applyAlignment="1">
      <alignment horizontal="center" wrapText="1"/>
    </xf>
    <xf numFmtId="0" fontId="23" fillId="0" borderId="0" xfId="8" applyFont="1" applyFill="1" applyAlignment="1">
      <alignment horizontal="center" wrapText="1"/>
    </xf>
    <xf numFmtId="0" fontId="22" fillId="0" borderId="3" xfId="8" applyFont="1" applyFill="1" applyBorder="1" applyAlignment="1">
      <alignment horizontal="center" vertical="top" wrapText="1"/>
    </xf>
    <xf numFmtId="0" fontId="22" fillId="0" borderId="3" xfId="8" applyFont="1" applyFill="1" applyBorder="1" applyAlignment="1">
      <alignment horizontal="left" vertical="top" wrapText="1"/>
    </xf>
    <xf numFmtId="0" fontId="22" fillId="0" borderId="3" xfId="8" applyFont="1" applyFill="1" applyBorder="1" applyAlignment="1">
      <alignment horizontal="center"/>
    </xf>
    <xf numFmtId="3" fontId="23" fillId="0" borderId="3" xfId="8" applyNumberFormat="1" applyFont="1" applyFill="1" applyBorder="1" applyAlignment="1">
      <alignment horizontal="center"/>
    </xf>
    <xf numFmtId="4" fontId="22" fillId="0" borderId="3" xfId="8" applyNumberFormat="1" applyFont="1" applyFill="1" applyBorder="1" applyAlignment="1">
      <alignment horizontal="center"/>
    </xf>
    <xf numFmtId="0" fontId="22" fillId="0" borderId="0" xfId="8" applyFont="1" applyFill="1" applyAlignment="1">
      <alignment wrapText="1"/>
    </xf>
    <xf numFmtId="0" fontId="22" fillId="0" borderId="3" xfId="8" applyFont="1" applyFill="1" applyBorder="1" applyAlignment="1">
      <alignment wrapText="1"/>
    </xf>
    <xf numFmtId="0" fontId="22" fillId="0" borderId="3" xfId="8" applyFont="1" applyFill="1" applyBorder="1" applyAlignment="1">
      <alignment horizontal="center" wrapText="1"/>
    </xf>
    <xf numFmtId="0" fontId="23" fillId="0" borderId="3" xfId="8" applyFont="1" applyFill="1" applyBorder="1" applyAlignment="1">
      <alignment horizontal="center" wrapText="1"/>
    </xf>
    <xf numFmtId="0" fontId="22" fillId="0" borderId="3" xfId="8" applyFont="1" applyFill="1" applyBorder="1"/>
    <xf numFmtId="0" fontId="23" fillId="0" borderId="3" xfId="8" applyFont="1" applyFill="1" applyBorder="1" applyAlignment="1">
      <alignment horizontal="center"/>
    </xf>
    <xf numFmtId="0" fontId="23" fillId="9" borderId="4" xfId="8" applyFont="1" applyFill="1" applyBorder="1" applyAlignment="1">
      <alignment horizontal="right"/>
    </xf>
    <xf numFmtId="0" fontId="23" fillId="9" borderId="5" xfId="8" applyFont="1" applyFill="1" applyBorder="1" applyAlignment="1">
      <alignment horizontal="right"/>
    </xf>
    <xf numFmtId="0" fontId="23" fillId="9" borderId="6" xfId="8" applyFont="1" applyFill="1" applyBorder="1" applyAlignment="1">
      <alignment horizontal="right"/>
    </xf>
    <xf numFmtId="4" fontId="23" fillId="9" borderId="3" xfId="8" applyNumberFormat="1" applyFont="1" applyFill="1" applyBorder="1" applyAlignment="1">
      <alignment horizontal="center"/>
    </xf>
    <xf numFmtId="0" fontId="23" fillId="9" borderId="3" xfId="8" applyFont="1" applyFill="1" applyBorder="1" applyAlignment="1">
      <alignment horizontal="center"/>
    </xf>
    <xf numFmtId="0" fontId="23" fillId="0" borderId="0" xfId="8" applyFont="1" applyFill="1" applyAlignment="1">
      <alignment wrapText="1"/>
    </xf>
    <xf numFmtId="0" fontId="22" fillId="0" borderId="0" xfId="6" applyFont="1"/>
    <xf numFmtId="0" fontId="23" fillId="0" borderId="0" xfId="6" applyFont="1" applyAlignment="1"/>
    <xf numFmtId="0" fontId="22" fillId="0" borderId="0" xfId="8" applyFont="1" applyFill="1"/>
    <xf numFmtId="0" fontId="22" fillId="0" borderId="0" xfId="6" applyFont="1" applyAlignment="1">
      <alignment horizontal="center"/>
    </xf>
    <xf numFmtId="0" fontId="23" fillId="0" borderId="0" xfId="6" applyFont="1"/>
    <xf numFmtId="0" fontId="23" fillId="0" borderId="0" xfId="8" applyFont="1" applyFill="1" applyAlignment="1">
      <alignment horizontal="left"/>
    </xf>
    <xf numFmtId="0" fontId="23" fillId="0" borderId="0" xfId="6" applyFont="1" applyAlignment="1">
      <alignment horizontal="center"/>
    </xf>
    <xf numFmtId="0" fontId="22" fillId="0" borderId="0" xfId="8" applyFont="1" applyFill="1" applyAlignment="1">
      <alignment horizontal="left"/>
    </xf>
    <xf numFmtId="0" fontId="22" fillId="0" borderId="1" xfId="6" applyFont="1" applyBorder="1"/>
    <xf numFmtId="0" fontId="22" fillId="0" borderId="1" xfId="6" applyFont="1" applyBorder="1" applyAlignment="1">
      <alignment horizontal="center"/>
    </xf>
    <xf numFmtId="0" fontId="23" fillId="0" borderId="2" xfId="6" applyFont="1" applyBorder="1" applyAlignment="1"/>
    <xf numFmtId="0" fontId="23" fillId="6" borderId="3" xfId="6" applyFont="1" applyFill="1" applyBorder="1" applyAlignment="1">
      <alignment horizontal="center" wrapText="1"/>
    </xf>
    <xf numFmtId="0" fontId="23" fillId="6" borderId="4" xfId="6" applyFont="1" applyFill="1" applyBorder="1" applyAlignment="1">
      <alignment horizontal="center" wrapText="1"/>
    </xf>
    <xf numFmtId="0" fontId="28" fillId="6" borderId="3" xfId="6" applyFont="1" applyFill="1" applyBorder="1" applyAlignment="1">
      <alignment horizontal="center" wrapText="1"/>
    </xf>
    <xf numFmtId="0" fontId="28" fillId="6" borderId="3" xfId="6" applyFont="1" applyFill="1" applyBorder="1" applyAlignment="1">
      <alignment horizontal="center"/>
    </xf>
    <xf numFmtId="0" fontId="22" fillId="0" borderId="2" xfId="6" applyFont="1" applyBorder="1"/>
    <xf numFmtId="0" fontId="22" fillId="0" borderId="3" xfId="6" applyFont="1" applyBorder="1" applyAlignment="1">
      <alignment horizontal="center" vertical="top" wrapText="1"/>
    </xf>
    <xf numFmtId="0" fontId="22" fillId="0" borderId="4" xfId="6" applyFont="1" applyBorder="1" applyAlignment="1">
      <alignment horizontal="left" vertical="top" wrapText="1"/>
    </xf>
    <xf numFmtId="0" fontId="22" fillId="0" borderId="3" xfId="6" applyFont="1" applyBorder="1" applyAlignment="1">
      <alignment horizontal="center"/>
    </xf>
    <xf numFmtId="3" fontId="23" fillId="0" borderId="3" xfId="6" applyNumberFormat="1" applyFont="1" applyBorder="1" applyAlignment="1">
      <alignment horizontal="center"/>
    </xf>
    <xf numFmtId="4" fontId="22" fillId="0" borderId="3" xfId="6" applyNumberFormat="1" applyFont="1" applyBorder="1" applyAlignment="1">
      <alignment horizontal="center"/>
    </xf>
    <xf numFmtId="0" fontId="22" fillId="0" borderId="0" xfId="6" applyFont="1" applyAlignment="1">
      <alignment wrapText="1"/>
    </xf>
    <xf numFmtId="0" fontId="22" fillId="3" borderId="4" xfId="6" applyFont="1" applyFill="1" applyBorder="1" applyAlignment="1">
      <alignment horizontal="left" vertical="top" wrapText="1"/>
    </xf>
    <xf numFmtId="0" fontId="22" fillId="3" borderId="3" xfId="6" applyFont="1" applyFill="1" applyBorder="1" applyAlignment="1">
      <alignment horizontal="center"/>
    </xf>
    <xf numFmtId="0" fontId="22" fillId="3" borderId="3" xfId="6" applyFont="1" applyFill="1" applyBorder="1"/>
    <xf numFmtId="0" fontId="23" fillId="3" borderId="3" xfId="6" applyFont="1" applyFill="1" applyBorder="1" applyAlignment="1">
      <alignment horizontal="center"/>
    </xf>
    <xf numFmtId="0" fontId="22" fillId="0" borderId="4" xfId="1" applyFont="1" applyBorder="1" applyAlignment="1">
      <alignment horizontal="left" vertical="top" wrapText="1"/>
    </xf>
    <xf numFmtId="0" fontId="22" fillId="0" borderId="3" xfId="1" applyFont="1" applyBorder="1" applyAlignment="1">
      <alignment horizontal="center"/>
    </xf>
    <xf numFmtId="3" fontId="23" fillId="0" borderId="3" xfId="1" applyNumberFormat="1" applyFont="1" applyBorder="1" applyAlignment="1">
      <alignment horizontal="center"/>
    </xf>
    <xf numFmtId="0" fontId="22" fillId="3" borderId="2" xfId="6" applyFont="1" applyFill="1" applyBorder="1"/>
    <xf numFmtId="4" fontId="22" fillId="3" borderId="3" xfId="6" applyNumberFormat="1" applyFont="1" applyFill="1" applyBorder="1" applyAlignment="1">
      <alignment horizontal="center"/>
    </xf>
    <xf numFmtId="0" fontId="22" fillId="3" borderId="0" xfId="6" applyFont="1" applyFill="1" applyAlignment="1">
      <alignment wrapText="1"/>
    </xf>
    <xf numFmtId="3" fontId="23" fillId="3" borderId="3" xfId="6" applyNumberFormat="1" applyFont="1" applyFill="1" applyBorder="1" applyAlignment="1">
      <alignment horizontal="center"/>
    </xf>
    <xf numFmtId="0" fontId="22" fillId="3" borderId="3" xfId="6" applyFont="1" applyFill="1" applyBorder="1" applyAlignment="1">
      <alignment horizontal="left" vertical="top" wrapText="1"/>
    </xf>
    <xf numFmtId="0" fontId="22" fillId="0" borderId="3" xfId="6" applyFont="1" applyBorder="1" applyAlignment="1">
      <alignment horizontal="left" vertical="top" wrapText="1"/>
    </xf>
    <xf numFmtId="0" fontId="22" fillId="5" borderId="4" xfId="6" applyFont="1" applyFill="1" applyBorder="1" applyAlignment="1">
      <alignment horizontal="right"/>
    </xf>
    <xf numFmtId="0" fontId="1" fillId="5" borderId="5" xfId="6" applyFont="1" applyFill="1" applyBorder="1" applyAlignment="1">
      <alignment horizontal="right"/>
    </xf>
    <xf numFmtId="0" fontId="1" fillId="5" borderId="6" xfId="6" applyFont="1" applyFill="1" applyBorder="1" applyAlignment="1">
      <alignment horizontal="right"/>
    </xf>
    <xf numFmtId="4" fontId="22" fillId="5" borderId="3" xfId="6" applyNumberFormat="1" applyFont="1" applyFill="1" applyBorder="1" applyAlignment="1">
      <alignment horizontal="center"/>
    </xf>
    <xf numFmtId="0" fontId="22" fillId="5" borderId="3" xfId="6" applyFont="1" applyFill="1" applyBorder="1" applyAlignment="1">
      <alignment horizontal="center"/>
    </xf>
    <xf numFmtId="0" fontId="29" fillId="0" borderId="0" xfId="6" applyFont="1" applyAlignment="1">
      <alignment vertical="center"/>
    </xf>
    <xf numFmtId="0" fontId="22" fillId="0" borderId="0" xfId="8" applyFont="1" applyFill="1" applyAlignment="1">
      <alignment horizontal="center"/>
    </xf>
    <xf numFmtId="0" fontId="30" fillId="0" borderId="0" xfId="6" applyFont="1" applyAlignment="1">
      <alignment vertical="center" wrapText="1"/>
    </xf>
    <xf numFmtId="0" fontId="23" fillId="2" borderId="3" xfId="1" applyFont="1" applyFill="1" applyBorder="1" applyAlignment="1">
      <alignment horizontal="center" vertical="top" wrapText="1"/>
    </xf>
    <xf numFmtId="0" fontId="23" fillId="2" borderId="4" xfId="1" applyFont="1" applyFill="1" applyBorder="1" applyAlignment="1">
      <alignment horizontal="center" vertical="top" wrapText="1"/>
    </xf>
    <xf numFmtId="0" fontId="28" fillId="2" borderId="3" xfId="1" applyFont="1" applyFill="1" applyBorder="1" applyAlignment="1">
      <alignment horizontal="center" vertical="top" wrapText="1"/>
    </xf>
    <xf numFmtId="0" fontId="28" fillId="2" borderId="3" xfId="1" applyFont="1" applyFill="1" applyBorder="1" applyAlignment="1">
      <alignment horizontal="center"/>
    </xf>
    <xf numFmtId="0" fontId="28" fillId="2" borderId="3" xfId="1" applyFont="1" applyFill="1" applyBorder="1" applyAlignment="1">
      <alignment horizontal="center" wrapText="1"/>
    </xf>
    <xf numFmtId="0" fontId="22" fillId="0" borderId="3" xfId="1" applyFont="1" applyBorder="1" applyAlignment="1">
      <alignment horizontal="center" vertical="top" wrapText="1"/>
    </xf>
    <xf numFmtId="4" fontId="22" fillId="0" borderId="3" xfId="1" applyNumberFormat="1" applyFont="1" applyBorder="1" applyAlignment="1">
      <alignment horizontal="center"/>
    </xf>
    <xf numFmtId="0" fontId="22" fillId="0" borderId="0" xfId="1" applyFont="1" applyAlignment="1">
      <alignment wrapText="1"/>
    </xf>
    <xf numFmtId="0" fontId="23" fillId="4" borderId="4" xfId="1" applyFont="1" applyFill="1" applyBorder="1" applyAlignment="1">
      <alignment horizontal="right"/>
    </xf>
    <xf numFmtId="0" fontId="31" fillId="4" borderId="5" xfId="1" applyFont="1" applyFill="1" applyBorder="1" applyAlignment="1">
      <alignment horizontal="right"/>
    </xf>
    <xf numFmtId="0" fontId="31" fillId="4" borderId="6" xfId="1" applyFont="1" applyFill="1" applyBorder="1" applyAlignment="1">
      <alignment horizontal="right"/>
    </xf>
    <xf numFmtId="4" fontId="23" fillId="4" borderId="3" xfId="1" applyNumberFormat="1" applyFont="1" applyFill="1" applyBorder="1" applyAlignment="1">
      <alignment horizontal="center"/>
    </xf>
    <xf numFmtId="0" fontId="23" fillId="4" borderId="3" xfId="1" applyFont="1" applyFill="1" applyBorder="1" applyAlignment="1">
      <alignment horizontal="center"/>
    </xf>
    <xf numFmtId="0" fontId="23" fillId="0" borderId="0" xfId="1" applyFont="1"/>
    <xf numFmtId="0" fontId="22" fillId="0" borderId="0" xfId="1" applyFont="1"/>
    <xf numFmtId="0" fontId="23" fillId="0" borderId="0" xfId="1" applyFont="1" applyAlignment="1"/>
    <xf numFmtId="0" fontId="22" fillId="0" borderId="0" xfId="1" applyFont="1" applyAlignment="1">
      <alignment horizontal="center"/>
    </xf>
    <xf numFmtId="0" fontId="23" fillId="0" borderId="0" xfId="1" applyFont="1" applyAlignment="1">
      <alignment horizontal="center"/>
    </xf>
    <xf numFmtId="0" fontId="22" fillId="0" borderId="1" xfId="1" applyFont="1" applyBorder="1"/>
    <xf numFmtId="0" fontId="22" fillId="0" borderId="1" xfId="1" applyFont="1" applyBorder="1" applyAlignment="1">
      <alignment horizontal="center"/>
    </xf>
    <xf numFmtId="0" fontId="23" fillId="0" borderId="2" xfId="1" applyFont="1" applyBorder="1"/>
    <xf numFmtId="0" fontId="22" fillId="0" borderId="2" xfId="1" applyFont="1" applyBorder="1"/>
    <xf numFmtId="0" fontId="23" fillId="0" borderId="8" xfId="1" applyFont="1" applyBorder="1" applyAlignment="1">
      <alignment horizontal="center"/>
    </xf>
    <xf numFmtId="0" fontId="23" fillId="0" borderId="3" xfId="1" applyFont="1" applyBorder="1" applyAlignment="1">
      <alignment horizontal="center"/>
    </xf>
    <xf numFmtId="0" fontId="22" fillId="2" borderId="3" xfId="1" applyFont="1" applyFill="1" applyBorder="1" applyAlignment="1">
      <alignment horizontal="left" vertical="top" wrapText="1"/>
    </xf>
    <xf numFmtId="0" fontId="22" fillId="2" borderId="3" xfId="1" applyFont="1" applyFill="1" applyBorder="1" applyAlignment="1">
      <alignment horizontal="center"/>
    </xf>
    <xf numFmtId="0" fontId="23" fillId="2" borderId="3" xfId="1" applyFont="1" applyFill="1" applyBorder="1" applyAlignment="1">
      <alignment horizontal="center"/>
    </xf>
    <xf numFmtId="0" fontId="22" fillId="0" borderId="7" xfId="1" applyFont="1" applyBorder="1" applyAlignment="1">
      <alignment horizontal="center"/>
    </xf>
    <xf numFmtId="0" fontId="23" fillId="0" borderId="7" xfId="1" applyFont="1" applyBorder="1" applyAlignment="1">
      <alignment horizontal="center"/>
    </xf>
    <xf numFmtId="0" fontId="22" fillId="4" borderId="4" xfId="1" applyFont="1" applyFill="1" applyBorder="1" applyAlignment="1">
      <alignment horizontal="right"/>
    </xf>
    <xf numFmtId="0" fontId="32" fillId="4" borderId="5" xfId="1" applyFont="1" applyFill="1" applyBorder="1" applyAlignment="1">
      <alignment horizontal="right"/>
    </xf>
    <xf numFmtId="0" fontId="32" fillId="4" borderId="6" xfId="1" applyFont="1" applyFill="1" applyBorder="1" applyAlignment="1">
      <alignment horizontal="right"/>
    </xf>
    <xf numFmtId="4" fontId="22" fillId="4" borderId="3" xfId="1" applyNumberFormat="1" applyFont="1" applyFill="1" applyBorder="1" applyAlignment="1">
      <alignment horizontal="center"/>
    </xf>
    <xf numFmtId="0" fontId="22" fillId="4" borderId="3" xfId="1" applyFont="1" applyFill="1" applyBorder="1" applyAlignment="1">
      <alignment horizontal="center"/>
    </xf>
    <xf numFmtId="0" fontId="29" fillId="0" borderId="0" xfId="1" applyFont="1" applyAlignment="1">
      <alignment vertical="center"/>
    </xf>
    <xf numFmtId="0" fontId="22" fillId="0" borderId="0" xfId="1" applyFont="1" applyFill="1"/>
    <xf numFmtId="0" fontId="30" fillId="0" borderId="0" xfId="1" applyFont="1" applyAlignment="1">
      <alignment vertical="center" wrapText="1"/>
    </xf>
    <xf numFmtId="0" fontId="22" fillId="0" borderId="7" xfId="1" applyFont="1" applyBorder="1" applyAlignment="1">
      <alignment wrapText="1"/>
    </xf>
    <xf numFmtId="0" fontId="22" fillId="3" borderId="3" xfId="1" applyFont="1" applyFill="1" applyBorder="1" applyAlignment="1">
      <alignment horizontal="center"/>
    </xf>
    <xf numFmtId="0" fontId="23" fillId="3" borderId="3" xfId="1" applyFont="1" applyFill="1" applyBorder="1" applyAlignment="1">
      <alignment horizontal="center"/>
    </xf>
    <xf numFmtId="0" fontId="22" fillId="0" borderId="0" xfId="1" applyFont="1" applyBorder="1"/>
    <xf numFmtId="0" fontId="22" fillId="0" borderId="0" xfId="0" applyFont="1"/>
    <xf numFmtId="0" fontId="22" fillId="0" borderId="0" xfId="0" applyFont="1" applyAlignment="1">
      <alignment horizontal="center"/>
    </xf>
    <xf numFmtId="0" fontId="22" fillId="0" borderId="0" xfId="7" applyFont="1" applyAlignment="1">
      <alignment wrapText="1"/>
    </xf>
    <xf numFmtId="0" fontId="22" fillId="3" borderId="3" xfId="1" applyFont="1" applyFill="1" applyBorder="1" applyAlignment="1">
      <alignment horizontal="center" vertical="top" wrapText="1"/>
    </xf>
    <xf numFmtId="0" fontId="23" fillId="0" borderId="0" xfId="1" applyFont="1" applyAlignment="1">
      <alignment vertical="center"/>
    </xf>
    <xf numFmtId="0" fontId="22" fillId="0" borderId="0" xfId="1" applyFont="1" applyAlignment="1">
      <alignment vertical="center"/>
    </xf>
    <xf numFmtId="0" fontId="22" fillId="0" borderId="0" xfId="1" applyFont="1" applyAlignment="1">
      <alignment horizontal="center" vertical="center"/>
    </xf>
    <xf numFmtId="0" fontId="22" fillId="0" borderId="0" xfId="1" applyFont="1" applyFill="1" applyAlignment="1">
      <alignment horizontal="center" vertical="center"/>
    </xf>
    <xf numFmtId="0" fontId="23" fillId="0" borderId="0" xfId="1" applyFont="1" applyAlignment="1">
      <alignment horizontal="center" vertical="center"/>
    </xf>
    <xf numFmtId="0" fontId="22" fillId="0" borderId="1" xfId="1" applyFont="1" applyBorder="1" applyAlignment="1">
      <alignment vertical="center"/>
    </xf>
    <xf numFmtId="0" fontId="22" fillId="0" borderId="1" xfId="1" applyFont="1" applyBorder="1" applyAlignment="1">
      <alignment horizontal="center" vertical="center"/>
    </xf>
    <xf numFmtId="0" fontId="23" fillId="2" borderId="3" xfId="1" applyFont="1" applyFill="1" applyBorder="1" applyAlignment="1">
      <alignment horizontal="center" vertical="center" wrapText="1"/>
    </xf>
    <xf numFmtId="0" fontId="23" fillId="2" borderId="4" xfId="1" applyFont="1" applyFill="1" applyBorder="1" applyAlignment="1">
      <alignment horizontal="center" vertical="center" wrapText="1"/>
    </xf>
    <xf numFmtId="0" fontId="28" fillId="2" borderId="3" xfId="1" applyFont="1" applyFill="1" applyBorder="1" applyAlignment="1">
      <alignment horizontal="center" vertical="center" wrapText="1"/>
    </xf>
    <xf numFmtId="0" fontId="28" fillId="2" borderId="3" xfId="1" applyFont="1" applyFill="1" applyBorder="1" applyAlignment="1">
      <alignment horizontal="center" vertical="center"/>
    </xf>
    <xf numFmtId="0" fontId="22" fillId="0" borderId="3" xfId="1" applyFont="1" applyBorder="1" applyAlignment="1">
      <alignment horizontal="center" vertical="center" wrapText="1"/>
    </xf>
    <xf numFmtId="0" fontId="22" fillId="3" borderId="3" xfId="1" applyFont="1" applyFill="1" applyBorder="1" applyAlignment="1">
      <alignment horizontal="left" vertical="center" wrapText="1"/>
    </xf>
    <xf numFmtId="0" fontId="22" fillId="3" borderId="3" xfId="1" applyFont="1" applyFill="1" applyBorder="1" applyAlignment="1">
      <alignment horizontal="center" vertical="center"/>
    </xf>
    <xf numFmtId="0" fontId="12" fillId="3" borderId="3" xfId="2" quotePrefix="1" applyFont="1" applyFill="1" applyBorder="1" applyAlignment="1">
      <alignment horizontal="center" vertical="center" wrapText="1"/>
    </xf>
    <xf numFmtId="0" fontId="12" fillId="3" borderId="3" xfId="3" quotePrefix="1" applyFont="1" applyFill="1" applyBorder="1" applyAlignment="1">
      <alignment horizontal="left" vertical="center" wrapText="1"/>
    </xf>
    <xf numFmtId="3" fontId="23" fillId="3" borderId="3" xfId="1" applyNumberFormat="1" applyFont="1" applyFill="1" applyBorder="1" applyAlignment="1">
      <alignment horizontal="center" vertical="center"/>
    </xf>
    <xf numFmtId="4" fontId="22" fillId="0" borderId="3" xfId="1" applyNumberFormat="1" applyFont="1" applyBorder="1" applyAlignment="1">
      <alignment horizontal="center" vertical="center"/>
    </xf>
    <xf numFmtId="0" fontId="22" fillId="0" borderId="3" xfId="1" applyFont="1" applyBorder="1" applyAlignment="1">
      <alignment horizontal="center" vertical="center"/>
    </xf>
    <xf numFmtId="0" fontId="22" fillId="0" borderId="0" xfId="1" applyFont="1" applyAlignment="1">
      <alignment vertical="center" wrapText="1"/>
    </xf>
    <xf numFmtId="0" fontId="12" fillId="2" borderId="3" xfId="2" quotePrefix="1" applyFont="1" applyBorder="1" applyAlignment="1">
      <alignment horizontal="center" vertical="center" wrapText="1"/>
    </xf>
    <xf numFmtId="0" fontId="12" fillId="2" borderId="3" xfId="3" quotePrefix="1" applyFont="1" applyBorder="1" applyAlignment="1">
      <alignment horizontal="left" vertical="center" wrapText="1"/>
    </xf>
    <xf numFmtId="0" fontId="12" fillId="0" borderId="3" xfId="2" quotePrefix="1" applyFont="1" applyFill="1" applyBorder="1" applyAlignment="1">
      <alignment horizontal="center" vertical="center" wrapText="1"/>
    </xf>
    <xf numFmtId="0" fontId="12" fillId="0" borderId="3" xfId="4" quotePrefix="1" applyFont="1" applyFill="1" applyBorder="1" applyAlignment="1">
      <alignment vertical="center" wrapText="1"/>
    </xf>
    <xf numFmtId="0" fontId="12" fillId="0" borderId="3" xfId="3" quotePrefix="1" applyFont="1" applyFill="1" applyBorder="1" applyAlignment="1">
      <alignment horizontal="left" vertical="center" wrapText="1"/>
    </xf>
    <xf numFmtId="0" fontId="22" fillId="3" borderId="4" xfId="1" applyFont="1" applyFill="1" applyBorder="1" applyAlignment="1">
      <alignment horizontal="left" vertical="center" wrapText="1"/>
    </xf>
    <xf numFmtId="0" fontId="23" fillId="3" borderId="3" xfId="1" applyFont="1" applyFill="1" applyBorder="1" applyAlignment="1">
      <alignment horizontal="center" vertical="center"/>
    </xf>
    <xf numFmtId="0" fontId="23" fillId="4" borderId="4" xfId="1" applyFont="1" applyFill="1" applyBorder="1" applyAlignment="1">
      <alignment horizontal="right" vertical="center"/>
    </xf>
    <xf numFmtId="0" fontId="31" fillId="4" borderId="5" xfId="1" applyFont="1" applyFill="1" applyBorder="1" applyAlignment="1">
      <alignment horizontal="right" vertical="center"/>
    </xf>
    <xf numFmtId="0" fontId="31" fillId="4" borderId="6" xfId="1" applyFont="1" applyFill="1" applyBorder="1" applyAlignment="1">
      <alignment horizontal="right" vertical="center"/>
    </xf>
    <xf numFmtId="4" fontId="23" fillId="4" borderId="3" xfId="1" applyNumberFormat="1" applyFont="1" applyFill="1" applyBorder="1" applyAlignment="1">
      <alignment horizontal="center" vertical="center"/>
    </xf>
    <xf numFmtId="0" fontId="23" fillId="4" borderId="3" xfId="1" applyFont="1" applyFill="1" applyBorder="1" applyAlignment="1">
      <alignment horizontal="center" vertical="center"/>
    </xf>
    <xf numFmtId="0" fontId="22" fillId="0" borderId="0" xfId="1" applyFont="1" applyFill="1" applyAlignment="1">
      <alignment horizontal="center" vertical="center" wrapText="1"/>
    </xf>
    <xf numFmtId="0" fontId="23" fillId="0" borderId="2" xfId="6" applyFont="1" applyBorder="1" applyAlignment="1" applyProtection="1">
      <alignment horizontal="center"/>
    </xf>
    <xf numFmtId="0" fontId="28" fillId="6" borderId="3" xfId="6" applyFont="1" applyFill="1" applyBorder="1" applyAlignment="1" applyProtection="1">
      <alignment horizontal="center" wrapText="1"/>
    </xf>
    <xf numFmtId="0" fontId="28" fillId="6" borderId="4" xfId="6" applyFont="1" applyFill="1" applyBorder="1" applyAlignment="1" applyProtection="1">
      <alignment horizontal="center"/>
    </xf>
    <xf numFmtId="0" fontId="28" fillId="6" borderId="3" xfId="6" applyFont="1" applyFill="1" applyBorder="1" applyAlignment="1" applyProtection="1">
      <alignment horizontal="center"/>
    </xf>
    <xf numFmtId="0" fontId="23" fillId="0" borderId="0" xfId="6" applyFont="1" applyAlignment="1" applyProtection="1">
      <alignment horizontal="center"/>
    </xf>
    <xf numFmtId="0" fontId="33" fillId="3" borderId="3" xfId="6" applyFont="1" applyFill="1" applyBorder="1" applyAlignment="1">
      <alignment horizontal="center" vertical="top" wrapText="1"/>
    </xf>
    <xf numFmtId="0" fontId="22" fillId="10" borderId="3" xfId="0" applyFont="1" applyFill="1" applyBorder="1" applyAlignment="1">
      <alignment horizontal="left" vertical="top" wrapText="1"/>
    </xf>
    <xf numFmtId="0" fontId="33" fillId="3" borderId="3" xfId="6" applyFont="1" applyFill="1" applyBorder="1" applyAlignment="1">
      <alignment horizontal="center"/>
    </xf>
    <xf numFmtId="3" fontId="28" fillId="3" borderId="3" xfId="6" applyNumberFormat="1" applyFont="1" applyFill="1" applyBorder="1" applyAlignment="1">
      <alignment horizontal="center"/>
    </xf>
    <xf numFmtId="4" fontId="33" fillId="3" borderId="3" xfId="6" applyNumberFormat="1" applyFont="1" applyFill="1" applyBorder="1" applyAlignment="1">
      <alignment horizontal="center"/>
    </xf>
    <xf numFmtId="0" fontId="22" fillId="10" borderId="8" xfId="0" applyFont="1" applyFill="1" applyBorder="1" applyAlignment="1">
      <alignment horizontal="left" vertical="top"/>
    </xf>
    <xf numFmtId="0" fontId="22" fillId="0" borderId="8" xfId="0" applyFont="1" applyBorder="1"/>
    <xf numFmtId="0" fontId="22" fillId="0" borderId="3" xfId="6" applyFont="1" applyBorder="1"/>
    <xf numFmtId="0" fontId="23" fillId="0" borderId="3" xfId="6" applyFont="1" applyBorder="1" applyAlignment="1">
      <alignment horizontal="center" vertical="center"/>
    </xf>
    <xf numFmtId="0" fontId="33" fillId="10" borderId="8" xfId="0" applyFont="1" applyFill="1" applyBorder="1" applyAlignment="1">
      <alignment horizontal="left" vertical="top"/>
    </xf>
    <xf numFmtId="0" fontId="22" fillId="10" borderId="18" xfId="0" applyFont="1" applyFill="1" applyBorder="1" applyAlignment="1">
      <alignment horizontal="left" vertical="top"/>
    </xf>
    <xf numFmtId="0" fontId="22" fillId="10" borderId="7" xfId="0" applyFont="1" applyFill="1" applyBorder="1" applyAlignment="1">
      <alignment horizontal="left" vertical="top"/>
    </xf>
    <xf numFmtId="0" fontId="22" fillId="10" borderId="3" xfId="0" applyFont="1" applyFill="1" applyBorder="1" applyAlignment="1">
      <alignment horizontal="left" vertical="top"/>
    </xf>
    <xf numFmtId="0" fontId="33" fillId="10" borderId="8" xfId="0" applyFont="1" applyFill="1" applyBorder="1" applyAlignment="1">
      <alignment horizontal="left" vertical="top" wrapText="1"/>
    </xf>
    <xf numFmtId="0" fontId="22" fillId="10" borderId="8" xfId="0" applyFont="1" applyFill="1" applyBorder="1" applyAlignment="1">
      <alignment horizontal="left" vertical="top" wrapText="1"/>
    </xf>
    <xf numFmtId="0" fontId="33" fillId="3" borderId="3" xfId="6" applyFont="1" applyFill="1" applyBorder="1" applyAlignment="1">
      <alignment horizontal="center" vertical="center" wrapText="1"/>
    </xf>
    <xf numFmtId="0" fontId="33" fillId="3" borderId="3" xfId="6" applyFont="1" applyFill="1" applyBorder="1" applyAlignment="1">
      <alignment horizontal="center" vertical="center"/>
    </xf>
    <xf numFmtId="3" fontId="28" fillId="3" borderId="3" xfId="6" applyNumberFormat="1" applyFont="1" applyFill="1" applyBorder="1" applyAlignment="1">
      <alignment horizontal="center" vertical="center"/>
    </xf>
    <xf numFmtId="4" fontId="33" fillId="3" borderId="3" xfId="6" applyNumberFormat="1" applyFont="1" applyFill="1" applyBorder="1" applyAlignment="1">
      <alignment horizontal="center" vertical="center"/>
    </xf>
    <xf numFmtId="0" fontId="22" fillId="10" borderId="8" xfId="0" applyFont="1" applyFill="1" applyBorder="1"/>
    <xf numFmtId="0" fontId="28" fillId="3" borderId="3" xfId="6" applyFont="1" applyFill="1" applyBorder="1" applyAlignment="1">
      <alignment horizontal="center"/>
    </xf>
    <xf numFmtId="0" fontId="33" fillId="10" borderId="8" xfId="0" applyFont="1" applyFill="1" applyBorder="1" applyAlignment="1">
      <alignment vertical="top" wrapText="1"/>
    </xf>
    <xf numFmtId="0" fontId="33" fillId="3" borderId="3" xfId="6" applyFont="1" applyFill="1" applyBorder="1" applyAlignment="1">
      <alignment horizontal="center" wrapText="1"/>
    </xf>
    <xf numFmtId="0" fontId="22" fillId="10" borderId="19" xfId="0" applyFont="1" applyFill="1" applyBorder="1" applyAlignment="1">
      <alignment horizontal="left" vertical="top"/>
    </xf>
    <xf numFmtId="0" fontId="22" fillId="10" borderId="8" xfId="0" applyFont="1" applyFill="1" applyBorder="1" applyAlignment="1">
      <alignment wrapText="1"/>
    </xf>
    <xf numFmtId="0" fontId="22" fillId="0" borderId="0" xfId="6" applyFont="1" applyAlignment="1"/>
  </cellXfs>
  <cellStyles count="21">
    <cellStyle name="Excel Built-in Normal" xfId="7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Navadno 2" xfId="1"/>
    <cellStyle name="Navadno 3" xfId="6"/>
    <cellStyle name="Navadno 4" xfId="8"/>
    <cellStyle name="Normal" xfId="0" builtinId="0"/>
    <cellStyle name="S10" xfId="4"/>
    <cellStyle name="S5" xfId="2"/>
    <cellStyle name="S6" xfId="3"/>
    <cellStyle name="S9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20" Type="http://schemas.openxmlformats.org/officeDocument/2006/relationships/sharedStrings" Target="sharedStrings.xml"/><Relationship Id="rId21" Type="http://schemas.openxmlformats.org/officeDocument/2006/relationships/calcChain" Target="calcChain.xml"/><Relationship Id="rId10" Type="http://schemas.openxmlformats.org/officeDocument/2006/relationships/worksheet" Target="worksheets/sheet10.xml"/><Relationship Id="rId11" Type="http://schemas.openxmlformats.org/officeDocument/2006/relationships/worksheet" Target="worksheets/sheet11.xml"/><Relationship Id="rId12" Type="http://schemas.openxmlformats.org/officeDocument/2006/relationships/worksheet" Target="worksheets/sheet12.xml"/><Relationship Id="rId13" Type="http://schemas.openxmlformats.org/officeDocument/2006/relationships/worksheet" Target="worksheets/sheet13.xml"/><Relationship Id="rId14" Type="http://schemas.openxmlformats.org/officeDocument/2006/relationships/worksheet" Target="worksheets/sheet14.xml"/><Relationship Id="rId15" Type="http://schemas.openxmlformats.org/officeDocument/2006/relationships/worksheet" Target="worksheets/sheet15.xml"/><Relationship Id="rId16" Type="http://schemas.openxmlformats.org/officeDocument/2006/relationships/worksheet" Target="worksheets/sheet16.xml"/><Relationship Id="rId17" Type="http://schemas.openxmlformats.org/officeDocument/2006/relationships/worksheet" Target="worksheets/sheet17.xml"/><Relationship Id="rId18" Type="http://schemas.openxmlformats.org/officeDocument/2006/relationships/theme" Target="theme/theme1.xml"/><Relationship Id="rId19" Type="http://schemas.openxmlformats.org/officeDocument/2006/relationships/styles" Target="style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O76"/>
  <sheetViews>
    <sheetView tabSelected="1" workbookViewId="0">
      <selection activeCell="O8" sqref="O8"/>
    </sheetView>
  </sheetViews>
  <sheetFormatPr baseColWidth="10" defaultColWidth="8" defaultRowHeight="12.75" customHeight="1" x14ac:dyDescent="0.15"/>
  <cols>
    <col min="1" max="1" width="2.59765625" style="109" customWidth="1"/>
    <col min="2" max="2" width="5.3984375" style="109" customWidth="1"/>
    <col min="3" max="3" width="45.3984375" style="109" customWidth="1"/>
    <col min="4" max="4" width="4.3984375" style="109" customWidth="1"/>
    <col min="5" max="5" width="7.3984375" style="109" customWidth="1"/>
    <col min="6" max="6" width="29.3984375" style="110" customWidth="1"/>
    <col min="7" max="7" width="9.19921875" style="109" customWidth="1"/>
    <col min="8" max="8" width="13.59765625" style="109" customWidth="1"/>
    <col min="9" max="9" width="7.3984375" style="109" customWidth="1"/>
    <col min="10" max="11" width="13.59765625" style="109" customWidth="1"/>
    <col min="12" max="14" width="13" style="109" customWidth="1"/>
    <col min="15" max="15" width="16.59765625" style="109" customWidth="1"/>
    <col min="16" max="16384" width="8" style="109"/>
  </cols>
  <sheetData>
    <row r="1" spans="1:15" s="111" customFormat="1" ht="12.75" customHeight="1" x14ac:dyDescent="0.15">
      <c r="B1" s="135"/>
      <c r="C1" s="111" t="s">
        <v>624</v>
      </c>
      <c r="E1" s="112"/>
      <c r="F1" s="112"/>
      <c r="G1" s="112"/>
      <c r="H1" s="112"/>
      <c r="I1" s="112"/>
      <c r="J1" s="112"/>
      <c r="K1" s="112"/>
      <c r="L1" s="112"/>
    </row>
    <row r="2" spans="1:15" s="111" customFormat="1" ht="12.75" customHeight="1" x14ac:dyDescent="0.15">
      <c r="B2" s="124"/>
      <c r="C2" s="111" t="s">
        <v>661</v>
      </c>
      <c r="E2" s="112"/>
      <c r="F2" s="112"/>
      <c r="G2" s="112"/>
      <c r="H2" s="112"/>
      <c r="I2" s="112"/>
      <c r="J2" s="112"/>
      <c r="K2" s="112"/>
      <c r="L2" s="112"/>
    </row>
    <row r="3" spans="1:15" s="111" customFormat="1" ht="12.75" customHeight="1" x14ac:dyDescent="0.15">
      <c r="B3" s="124"/>
      <c r="C3" s="111" t="s">
        <v>622</v>
      </c>
      <c r="E3" s="112"/>
      <c r="F3" s="112"/>
      <c r="G3" s="112"/>
      <c r="H3" s="112"/>
      <c r="I3" s="112"/>
      <c r="J3" s="112"/>
      <c r="K3" s="112"/>
      <c r="L3" s="112"/>
    </row>
    <row r="4" spans="1:15" s="111" customFormat="1" ht="12.75" customHeight="1" x14ac:dyDescent="0.15">
      <c r="B4" s="124"/>
      <c r="C4" s="134" t="s">
        <v>623</v>
      </c>
      <c r="E4" s="112"/>
      <c r="F4" s="112"/>
      <c r="G4" s="112"/>
      <c r="H4" s="112"/>
      <c r="I4" s="112"/>
      <c r="J4" s="112"/>
      <c r="K4" s="112"/>
      <c r="L4" s="112"/>
    </row>
    <row r="5" spans="1:15" s="111" customFormat="1" ht="12.75" customHeight="1" x14ac:dyDescent="0.15">
      <c r="E5" s="133"/>
      <c r="F5" s="133"/>
      <c r="G5" s="133"/>
      <c r="H5" s="133"/>
      <c r="I5" s="112"/>
      <c r="J5" s="112"/>
      <c r="K5" s="112"/>
      <c r="L5" s="112"/>
    </row>
    <row r="6" spans="1:15" s="111" customFormat="1" ht="12.75" customHeight="1" x14ac:dyDescent="0.15">
      <c r="C6" s="111" t="s">
        <v>625</v>
      </c>
      <c r="E6" s="133"/>
      <c r="F6" s="112"/>
      <c r="G6" s="133" t="s">
        <v>0</v>
      </c>
      <c r="H6" s="133"/>
      <c r="I6" s="112"/>
      <c r="J6" s="112"/>
      <c r="K6" s="112"/>
      <c r="L6" s="112"/>
    </row>
    <row r="7" spans="1:15" s="111" customFormat="1" ht="12.75" customHeight="1" x14ac:dyDescent="0.15">
      <c r="B7" s="132"/>
      <c r="C7" s="132"/>
      <c r="D7" s="132"/>
      <c r="E7" s="131"/>
      <c r="F7" s="131"/>
      <c r="G7" s="131"/>
      <c r="H7" s="131"/>
      <c r="I7" s="131"/>
      <c r="J7" s="131"/>
      <c r="K7" s="131"/>
      <c r="L7" s="131"/>
    </row>
    <row r="8" spans="1:15" s="124" customFormat="1" ht="33" x14ac:dyDescent="0.15">
      <c r="A8" s="130"/>
      <c r="B8" s="129" t="s">
        <v>1</v>
      </c>
      <c r="C8" s="128" t="s">
        <v>2</v>
      </c>
      <c r="D8" s="127" t="s">
        <v>3</v>
      </c>
      <c r="E8" s="126" t="s">
        <v>4</v>
      </c>
      <c r="F8" s="126" t="s">
        <v>5</v>
      </c>
      <c r="G8" s="126" t="s">
        <v>6</v>
      </c>
      <c r="H8" s="125" t="s">
        <v>7</v>
      </c>
      <c r="I8" s="125" t="s">
        <v>8</v>
      </c>
      <c r="J8" s="125" t="s">
        <v>9</v>
      </c>
      <c r="K8" s="125" t="s">
        <v>10</v>
      </c>
      <c r="L8" s="125" t="s">
        <v>11</v>
      </c>
      <c r="M8" s="125" t="s">
        <v>666</v>
      </c>
      <c r="N8" s="125" t="s">
        <v>663</v>
      </c>
      <c r="O8" s="184" t="s">
        <v>671</v>
      </c>
    </row>
    <row r="9" spans="1:15" ht="12.75" customHeight="1" x14ac:dyDescent="0.15">
      <c r="A9" s="123"/>
      <c r="B9" s="118">
        <v>1</v>
      </c>
      <c r="C9" s="156" t="s">
        <v>488</v>
      </c>
      <c r="D9" s="116" t="s">
        <v>12</v>
      </c>
      <c r="E9" s="116"/>
      <c r="F9" s="116"/>
      <c r="G9" s="117">
        <v>1000</v>
      </c>
      <c r="H9" s="115"/>
      <c r="I9" s="116">
        <v>9.5</v>
      </c>
      <c r="J9" s="115">
        <f>G9*H9</f>
        <v>0</v>
      </c>
      <c r="K9" s="115">
        <f>J9*0.095</f>
        <v>0</v>
      </c>
      <c r="L9" s="115">
        <f>SUM(J9:K9)</f>
        <v>0</v>
      </c>
      <c r="M9" s="115"/>
      <c r="N9" s="115"/>
    </row>
    <row r="10" spans="1:15" ht="12.75" customHeight="1" x14ac:dyDescent="0.15">
      <c r="A10" s="123"/>
      <c r="B10" s="118">
        <v>2</v>
      </c>
      <c r="C10" s="156" t="s">
        <v>585</v>
      </c>
      <c r="D10" s="116" t="s">
        <v>12</v>
      </c>
      <c r="E10" s="116"/>
      <c r="F10" s="116"/>
      <c r="G10" s="117">
        <v>800</v>
      </c>
      <c r="H10" s="115"/>
      <c r="I10" s="116">
        <v>9.5</v>
      </c>
      <c r="J10" s="115">
        <f t="shared" ref="J10:J48" si="0">G10*H10</f>
        <v>0</v>
      </c>
      <c r="K10" s="115">
        <f t="shared" ref="K10:K48" si="1">J10*0.095</f>
        <v>0</v>
      </c>
      <c r="L10" s="115">
        <f t="shared" ref="L10:L48" si="2">SUM(J10:K10)</f>
        <v>0</v>
      </c>
      <c r="M10" s="115"/>
      <c r="N10" s="115"/>
    </row>
    <row r="11" spans="1:15" ht="12.75" customHeight="1" x14ac:dyDescent="0.15">
      <c r="A11" s="123"/>
      <c r="B11" s="118">
        <v>3</v>
      </c>
      <c r="C11" s="156" t="s">
        <v>272</v>
      </c>
      <c r="D11" s="116" t="s">
        <v>12</v>
      </c>
      <c r="E11" s="116"/>
      <c r="F11" s="116"/>
      <c r="G11" s="117">
        <v>800</v>
      </c>
      <c r="H11" s="115"/>
      <c r="I11" s="116">
        <v>9.5</v>
      </c>
      <c r="J11" s="115">
        <f t="shared" si="0"/>
        <v>0</v>
      </c>
      <c r="K11" s="115">
        <f t="shared" si="1"/>
        <v>0</v>
      </c>
      <c r="L11" s="115">
        <f t="shared" si="2"/>
        <v>0</v>
      </c>
      <c r="M11" s="115"/>
      <c r="N11" s="115"/>
    </row>
    <row r="12" spans="1:15" ht="12.75" customHeight="1" x14ac:dyDescent="0.15">
      <c r="A12" s="123"/>
      <c r="B12" s="118">
        <v>4</v>
      </c>
      <c r="C12" s="156" t="s">
        <v>588</v>
      </c>
      <c r="D12" s="116" t="s">
        <v>12</v>
      </c>
      <c r="E12" s="116"/>
      <c r="F12" s="116"/>
      <c r="G12" s="117">
        <v>800</v>
      </c>
      <c r="H12" s="115"/>
      <c r="I12" s="116">
        <v>9.5</v>
      </c>
      <c r="J12" s="115">
        <f t="shared" si="0"/>
        <v>0</v>
      </c>
      <c r="K12" s="115">
        <f t="shared" si="1"/>
        <v>0</v>
      </c>
      <c r="L12" s="115">
        <f t="shared" si="2"/>
        <v>0</v>
      </c>
      <c r="M12" s="115"/>
      <c r="N12" s="115"/>
    </row>
    <row r="13" spans="1:15" ht="12.75" customHeight="1" x14ac:dyDescent="0.15">
      <c r="A13" s="123"/>
      <c r="B13" s="118">
        <v>5</v>
      </c>
      <c r="C13" s="156" t="s">
        <v>587</v>
      </c>
      <c r="D13" s="116" t="s">
        <v>12</v>
      </c>
      <c r="E13" s="116"/>
      <c r="F13" s="116"/>
      <c r="G13" s="117">
        <v>2000</v>
      </c>
      <c r="H13" s="115"/>
      <c r="I13" s="116">
        <v>9.5</v>
      </c>
      <c r="J13" s="115">
        <f t="shared" si="0"/>
        <v>0</v>
      </c>
      <c r="K13" s="115">
        <f t="shared" si="1"/>
        <v>0</v>
      </c>
      <c r="L13" s="115">
        <f t="shared" si="2"/>
        <v>0</v>
      </c>
      <c r="M13" s="115"/>
      <c r="N13" s="115"/>
    </row>
    <row r="14" spans="1:15" ht="12.75" customHeight="1" x14ac:dyDescent="0.15">
      <c r="A14" s="123"/>
      <c r="B14" s="118">
        <v>6</v>
      </c>
      <c r="C14" s="156" t="s">
        <v>489</v>
      </c>
      <c r="D14" s="116" t="s">
        <v>12</v>
      </c>
      <c r="E14" s="116"/>
      <c r="F14" s="116"/>
      <c r="G14" s="117">
        <v>200</v>
      </c>
      <c r="H14" s="115"/>
      <c r="I14" s="116">
        <v>9.5</v>
      </c>
      <c r="J14" s="115">
        <f t="shared" si="0"/>
        <v>0</v>
      </c>
      <c r="K14" s="115">
        <f t="shared" si="1"/>
        <v>0</v>
      </c>
      <c r="L14" s="115">
        <f t="shared" si="2"/>
        <v>0</v>
      </c>
      <c r="M14" s="115"/>
      <c r="N14" s="115"/>
    </row>
    <row r="15" spans="1:15" ht="12.75" customHeight="1" x14ac:dyDescent="0.15">
      <c r="A15" s="123"/>
      <c r="B15" s="118">
        <v>7</v>
      </c>
      <c r="C15" s="156" t="s">
        <v>490</v>
      </c>
      <c r="D15" s="116" t="s">
        <v>12</v>
      </c>
      <c r="E15" s="116"/>
      <c r="F15" s="116"/>
      <c r="G15" s="117">
        <v>800</v>
      </c>
      <c r="H15" s="115"/>
      <c r="I15" s="116">
        <v>9.5</v>
      </c>
      <c r="J15" s="115">
        <f t="shared" si="0"/>
        <v>0</v>
      </c>
      <c r="K15" s="115">
        <f t="shared" si="1"/>
        <v>0</v>
      </c>
      <c r="L15" s="115">
        <f t="shared" si="2"/>
        <v>0</v>
      </c>
      <c r="M15" s="115"/>
      <c r="N15" s="115"/>
    </row>
    <row r="16" spans="1:15" ht="12.75" customHeight="1" x14ac:dyDescent="0.15">
      <c r="A16" s="123"/>
      <c r="B16" s="118">
        <v>8</v>
      </c>
      <c r="C16" s="156" t="s">
        <v>491</v>
      </c>
      <c r="D16" s="116" t="s">
        <v>12</v>
      </c>
      <c r="E16" s="116"/>
      <c r="F16" s="116"/>
      <c r="G16" s="117">
        <v>1000</v>
      </c>
      <c r="H16" s="115"/>
      <c r="I16" s="116">
        <v>9.5</v>
      </c>
      <c r="J16" s="115">
        <f t="shared" si="0"/>
        <v>0</v>
      </c>
      <c r="K16" s="115">
        <f t="shared" si="1"/>
        <v>0</v>
      </c>
      <c r="L16" s="115">
        <f t="shared" si="2"/>
        <v>0</v>
      </c>
      <c r="M16" s="115"/>
      <c r="N16" s="115"/>
    </row>
    <row r="17" spans="1:14" ht="12.75" customHeight="1" x14ac:dyDescent="0.15">
      <c r="A17" s="123"/>
      <c r="B17" s="118">
        <v>9</v>
      </c>
      <c r="C17" s="156" t="s">
        <v>492</v>
      </c>
      <c r="D17" s="116" t="s">
        <v>12</v>
      </c>
      <c r="E17" s="116"/>
      <c r="F17" s="119"/>
      <c r="G17" s="117">
        <v>500</v>
      </c>
      <c r="H17" s="115"/>
      <c r="I17" s="116">
        <v>9.5</v>
      </c>
      <c r="J17" s="115">
        <f t="shared" si="0"/>
        <v>0</v>
      </c>
      <c r="K17" s="115">
        <f t="shared" si="1"/>
        <v>0</v>
      </c>
      <c r="L17" s="115">
        <f t="shared" si="2"/>
        <v>0</v>
      </c>
      <c r="M17" s="115"/>
      <c r="N17" s="115"/>
    </row>
    <row r="18" spans="1:14" ht="12.75" customHeight="1" x14ac:dyDescent="0.15">
      <c r="A18" s="123"/>
      <c r="B18" s="118">
        <v>10</v>
      </c>
      <c r="C18" s="156" t="s">
        <v>493</v>
      </c>
      <c r="D18" s="116" t="s">
        <v>12</v>
      </c>
      <c r="E18" s="116"/>
      <c r="F18" s="116"/>
      <c r="G18" s="117">
        <v>500</v>
      </c>
      <c r="H18" s="115"/>
      <c r="I18" s="116">
        <v>9.5</v>
      </c>
      <c r="J18" s="115">
        <f t="shared" si="0"/>
        <v>0</v>
      </c>
      <c r="K18" s="115">
        <f t="shared" si="1"/>
        <v>0</v>
      </c>
      <c r="L18" s="115">
        <f t="shared" si="2"/>
        <v>0</v>
      </c>
      <c r="M18" s="115"/>
      <c r="N18" s="115"/>
    </row>
    <row r="19" spans="1:14" ht="12.75" customHeight="1" x14ac:dyDescent="0.15">
      <c r="A19" s="123"/>
      <c r="B19" s="118">
        <v>11</v>
      </c>
      <c r="C19" s="156" t="s">
        <v>494</v>
      </c>
      <c r="D19" s="116" t="s">
        <v>12</v>
      </c>
      <c r="E19" s="116"/>
      <c r="F19" s="116"/>
      <c r="G19" s="117">
        <v>200</v>
      </c>
      <c r="H19" s="115"/>
      <c r="I19" s="116">
        <v>9.5</v>
      </c>
      <c r="J19" s="115">
        <f t="shared" si="0"/>
        <v>0</v>
      </c>
      <c r="K19" s="115">
        <f t="shared" si="1"/>
        <v>0</v>
      </c>
      <c r="L19" s="115">
        <f t="shared" si="2"/>
        <v>0</v>
      </c>
      <c r="M19" s="115"/>
      <c r="N19" s="115"/>
    </row>
    <row r="20" spans="1:14" ht="12.75" customHeight="1" x14ac:dyDescent="0.15">
      <c r="A20" s="123"/>
      <c r="B20" s="118">
        <v>12</v>
      </c>
      <c r="C20" s="156" t="s">
        <v>495</v>
      </c>
      <c r="D20" s="116" t="s">
        <v>12</v>
      </c>
      <c r="E20" s="116"/>
      <c r="F20" s="116"/>
      <c r="G20" s="117">
        <v>400</v>
      </c>
      <c r="H20" s="115"/>
      <c r="I20" s="116">
        <v>9.5</v>
      </c>
      <c r="J20" s="115">
        <f t="shared" si="0"/>
        <v>0</v>
      </c>
      <c r="K20" s="115">
        <f t="shared" si="1"/>
        <v>0</v>
      </c>
      <c r="L20" s="115">
        <f t="shared" si="2"/>
        <v>0</v>
      </c>
      <c r="M20" s="115"/>
      <c r="N20" s="115"/>
    </row>
    <row r="21" spans="1:14" ht="12.75" customHeight="1" x14ac:dyDescent="0.15">
      <c r="A21" s="123"/>
      <c r="B21" s="118">
        <v>13</v>
      </c>
      <c r="C21" s="156" t="s">
        <v>586</v>
      </c>
      <c r="D21" s="116" t="s">
        <v>12</v>
      </c>
      <c r="E21" s="116"/>
      <c r="F21" s="116"/>
      <c r="G21" s="117">
        <v>800</v>
      </c>
      <c r="H21" s="115"/>
      <c r="I21" s="116">
        <v>9.5</v>
      </c>
      <c r="J21" s="115">
        <f t="shared" si="0"/>
        <v>0</v>
      </c>
      <c r="K21" s="115">
        <f t="shared" si="1"/>
        <v>0</v>
      </c>
      <c r="L21" s="115">
        <f t="shared" si="2"/>
        <v>0</v>
      </c>
      <c r="M21" s="115"/>
      <c r="N21" s="115"/>
    </row>
    <row r="22" spans="1:14" ht="12.75" customHeight="1" x14ac:dyDescent="0.15">
      <c r="A22" s="123"/>
      <c r="B22" s="118">
        <v>14</v>
      </c>
      <c r="C22" s="156" t="s">
        <v>612</v>
      </c>
      <c r="D22" s="116" t="s">
        <v>12</v>
      </c>
      <c r="E22" s="116"/>
      <c r="F22" s="116"/>
      <c r="G22" s="117">
        <v>800</v>
      </c>
      <c r="H22" s="115"/>
      <c r="I22" s="116">
        <v>9.5</v>
      </c>
      <c r="J22" s="115">
        <f t="shared" si="0"/>
        <v>0</v>
      </c>
      <c r="K22" s="115">
        <f t="shared" si="1"/>
        <v>0</v>
      </c>
      <c r="L22" s="115">
        <f t="shared" si="2"/>
        <v>0</v>
      </c>
      <c r="M22" s="115"/>
      <c r="N22" s="115"/>
    </row>
    <row r="23" spans="1:14" ht="12.75" customHeight="1" x14ac:dyDescent="0.15">
      <c r="A23" s="123"/>
      <c r="B23" s="118">
        <v>15</v>
      </c>
      <c r="C23" s="156" t="s">
        <v>496</v>
      </c>
      <c r="D23" s="116" t="s">
        <v>12</v>
      </c>
      <c r="E23" s="116"/>
      <c r="F23" s="116"/>
      <c r="G23" s="117">
        <v>1000</v>
      </c>
      <c r="H23" s="115"/>
      <c r="I23" s="116">
        <v>9.5</v>
      </c>
      <c r="J23" s="115">
        <f t="shared" si="0"/>
        <v>0</v>
      </c>
      <c r="K23" s="115">
        <f t="shared" si="1"/>
        <v>0</v>
      </c>
      <c r="L23" s="115">
        <f t="shared" si="2"/>
        <v>0</v>
      </c>
      <c r="M23" s="115"/>
      <c r="N23" s="115"/>
    </row>
    <row r="24" spans="1:14" ht="12.75" customHeight="1" x14ac:dyDescent="0.15">
      <c r="A24" s="123"/>
      <c r="B24" s="118">
        <v>16</v>
      </c>
      <c r="C24" s="156" t="s">
        <v>497</v>
      </c>
      <c r="D24" s="116" t="s">
        <v>12</v>
      </c>
      <c r="E24" s="116"/>
      <c r="F24" s="116"/>
      <c r="G24" s="117">
        <v>700</v>
      </c>
      <c r="H24" s="115"/>
      <c r="I24" s="116">
        <v>9.5</v>
      </c>
      <c r="J24" s="115">
        <f t="shared" si="0"/>
        <v>0</v>
      </c>
      <c r="K24" s="115">
        <f t="shared" si="1"/>
        <v>0</v>
      </c>
      <c r="L24" s="115">
        <f t="shared" si="2"/>
        <v>0</v>
      </c>
      <c r="M24" s="115"/>
      <c r="N24" s="115"/>
    </row>
    <row r="25" spans="1:14" ht="12.75" customHeight="1" x14ac:dyDescent="0.15">
      <c r="A25" s="123"/>
      <c r="B25" s="118">
        <v>17</v>
      </c>
      <c r="C25" s="156" t="s">
        <v>274</v>
      </c>
      <c r="D25" s="116" t="s">
        <v>12</v>
      </c>
      <c r="E25" s="116"/>
      <c r="F25" s="116"/>
      <c r="G25" s="117">
        <v>1000</v>
      </c>
      <c r="H25" s="115"/>
      <c r="I25" s="116">
        <v>9.5</v>
      </c>
      <c r="J25" s="115">
        <f t="shared" si="0"/>
        <v>0</v>
      </c>
      <c r="K25" s="115">
        <f t="shared" si="1"/>
        <v>0</v>
      </c>
      <c r="L25" s="115">
        <f t="shared" si="2"/>
        <v>0</v>
      </c>
      <c r="M25" s="115"/>
      <c r="N25" s="115"/>
    </row>
    <row r="26" spans="1:14" ht="12.75" customHeight="1" x14ac:dyDescent="0.15">
      <c r="A26" s="123"/>
      <c r="B26" s="118">
        <v>18</v>
      </c>
      <c r="C26" s="156" t="s">
        <v>269</v>
      </c>
      <c r="D26" s="116" t="s">
        <v>12</v>
      </c>
      <c r="E26" s="116"/>
      <c r="F26" s="116"/>
      <c r="G26" s="117">
        <v>200</v>
      </c>
      <c r="H26" s="115"/>
      <c r="I26" s="116">
        <v>9.5</v>
      </c>
      <c r="J26" s="115">
        <f t="shared" si="0"/>
        <v>0</v>
      </c>
      <c r="K26" s="115">
        <f t="shared" si="1"/>
        <v>0</v>
      </c>
      <c r="L26" s="115">
        <f t="shared" si="2"/>
        <v>0</v>
      </c>
      <c r="M26" s="115"/>
      <c r="N26" s="115"/>
    </row>
    <row r="27" spans="1:14" ht="12.75" customHeight="1" x14ac:dyDescent="0.15">
      <c r="A27" s="123"/>
      <c r="B27" s="118">
        <v>19</v>
      </c>
      <c r="C27" s="156" t="s">
        <v>621</v>
      </c>
      <c r="D27" s="116" t="s">
        <v>12</v>
      </c>
      <c r="E27" s="116"/>
      <c r="F27" s="116"/>
      <c r="G27" s="117">
        <v>20</v>
      </c>
      <c r="H27" s="115"/>
      <c r="I27" s="116">
        <v>9.5</v>
      </c>
      <c r="J27" s="115">
        <f t="shared" si="0"/>
        <v>0</v>
      </c>
      <c r="K27" s="115">
        <f t="shared" si="1"/>
        <v>0</v>
      </c>
      <c r="L27" s="115">
        <f t="shared" si="2"/>
        <v>0</v>
      </c>
      <c r="M27" s="115"/>
      <c r="N27" s="115"/>
    </row>
    <row r="28" spans="1:14" ht="12.75" customHeight="1" x14ac:dyDescent="0.15">
      <c r="A28" s="123"/>
      <c r="B28" s="118">
        <v>20</v>
      </c>
      <c r="C28" s="156" t="s">
        <v>267</v>
      </c>
      <c r="D28" s="116" t="s">
        <v>12</v>
      </c>
      <c r="E28" s="116"/>
      <c r="F28" s="116"/>
      <c r="G28" s="117">
        <v>500</v>
      </c>
      <c r="H28" s="115"/>
      <c r="I28" s="116">
        <v>9.5</v>
      </c>
      <c r="J28" s="115">
        <f t="shared" si="0"/>
        <v>0</v>
      </c>
      <c r="K28" s="115">
        <f t="shared" si="1"/>
        <v>0</v>
      </c>
      <c r="L28" s="115">
        <f t="shared" si="2"/>
        <v>0</v>
      </c>
      <c r="M28" s="115"/>
      <c r="N28" s="115"/>
    </row>
    <row r="29" spans="1:14" ht="12.75" customHeight="1" x14ac:dyDescent="0.15">
      <c r="A29" s="123"/>
      <c r="B29" s="118">
        <v>21</v>
      </c>
      <c r="C29" s="156" t="s">
        <v>266</v>
      </c>
      <c r="D29" s="116" t="s">
        <v>12</v>
      </c>
      <c r="E29" s="116"/>
      <c r="F29" s="116"/>
      <c r="G29" s="117">
        <v>300</v>
      </c>
      <c r="H29" s="115"/>
      <c r="I29" s="116">
        <v>9.5</v>
      </c>
      <c r="J29" s="115">
        <f t="shared" si="0"/>
        <v>0</v>
      </c>
      <c r="K29" s="115">
        <f t="shared" si="1"/>
        <v>0</v>
      </c>
      <c r="L29" s="115">
        <f t="shared" si="2"/>
        <v>0</v>
      </c>
      <c r="M29" s="115"/>
      <c r="N29" s="115"/>
    </row>
    <row r="30" spans="1:14" ht="12.75" customHeight="1" x14ac:dyDescent="0.15">
      <c r="A30" s="123"/>
      <c r="B30" s="118">
        <v>22</v>
      </c>
      <c r="C30" s="156" t="s">
        <v>268</v>
      </c>
      <c r="D30" s="116" t="s">
        <v>12</v>
      </c>
      <c r="E30" s="116"/>
      <c r="F30" s="116"/>
      <c r="G30" s="117">
        <v>400</v>
      </c>
      <c r="H30" s="115"/>
      <c r="I30" s="116">
        <v>9.5</v>
      </c>
      <c r="J30" s="115">
        <f t="shared" si="0"/>
        <v>0</v>
      </c>
      <c r="K30" s="115">
        <f t="shared" si="1"/>
        <v>0</v>
      </c>
      <c r="L30" s="115">
        <f t="shared" si="2"/>
        <v>0</v>
      </c>
      <c r="M30" s="115"/>
      <c r="N30" s="115"/>
    </row>
    <row r="31" spans="1:14" ht="12.75" customHeight="1" x14ac:dyDescent="0.15">
      <c r="A31" s="123"/>
      <c r="B31" s="118">
        <v>23</v>
      </c>
      <c r="C31" s="156" t="s">
        <v>264</v>
      </c>
      <c r="D31" s="116" t="s">
        <v>12</v>
      </c>
      <c r="E31" s="116"/>
      <c r="F31" s="116"/>
      <c r="G31" s="117">
        <v>1000</v>
      </c>
      <c r="H31" s="115"/>
      <c r="I31" s="116">
        <v>9.5</v>
      </c>
      <c r="J31" s="115">
        <f t="shared" si="0"/>
        <v>0</v>
      </c>
      <c r="K31" s="115">
        <f t="shared" si="1"/>
        <v>0</v>
      </c>
      <c r="L31" s="115">
        <f t="shared" si="2"/>
        <v>0</v>
      </c>
      <c r="M31" s="115"/>
      <c r="N31" s="115"/>
    </row>
    <row r="32" spans="1:14" ht="12.75" customHeight="1" x14ac:dyDescent="0.15">
      <c r="A32" s="123"/>
      <c r="B32" s="118">
        <v>24</v>
      </c>
      <c r="C32" s="156" t="s">
        <v>263</v>
      </c>
      <c r="D32" s="116" t="s">
        <v>12</v>
      </c>
      <c r="E32" s="116"/>
      <c r="F32" s="116"/>
      <c r="G32" s="117">
        <v>100</v>
      </c>
      <c r="H32" s="115"/>
      <c r="I32" s="116">
        <v>9.5</v>
      </c>
      <c r="J32" s="115">
        <f t="shared" si="0"/>
        <v>0</v>
      </c>
      <c r="K32" s="115">
        <f t="shared" si="1"/>
        <v>0</v>
      </c>
      <c r="L32" s="115">
        <f t="shared" si="2"/>
        <v>0</v>
      </c>
      <c r="M32" s="115"/>
      <c r="N32" s="115"/>
    </row>
    <row r="33" spans="1:14" ht="12.75" customHeight="1" x14ac:dyDescent="0.15">
      <c r="A33" s="123"/>
      <c r="B33" s="118">
        <v>25</v>
      </c>
      <c r="C33" s="156" t="s">
        <v>275</v>
      </c>
      <c r="D33" s="116" t="s">
        <v>12</v>
      </c>
      <c r="E33" s="116"/>
      <c r="F33" s="116"/>
      <c r="G33" s="117">
        <v>150</v>
      </c>
      <c r="H33" s="115"/>
      <c r="I33" s="116">
        <v>9.5</v>
      </c>
      <c r="J33" s="115">
        <f t="shared" si="0"/>
        <v>0</v>
      </c>
      <c r="K33" s="115">
        <f t="shared" si="1"/>
        <v>0</v>
      </c>
      <c r="L33" s="115">
        <f t="shared" si="2"/>
        <v>0</v>
      </c>
      <c r="M33" s="115"/>
      <c r="N33" s="115"/>
    </row>
    <row r="34" spans="1:14" ht="12.75" customHeight="1" x14ac:dyDescent="0.15">
      <c r="A34" s="123"/>
      <c r="B34" s="118">
        <v>26</v>
      </c>
      <c r="C34" s="156" t="s">
        <v>276</v>
      </c>
      <c r="D34" s="116" t="s">
        <v>12</v>
      </c>
      <c r="E34" s="116"/>
      <c r="F34" s="116"/>
      <c r="G34" s="117">
        <v>150</v>
      </c>
      <c r="H34" s="115"/>
      <c r="I34" s="116">
        <v>9.5</v>
      </c>
      <c r="J34" s="115">
        <f t="shared" si="0"/>
        <v>0</v>
      </c>
      <c r="K34" s="115">
        <f t="shared" si="1"/>
        <v>0</v>
      </c>
      <c r="L34" s="115">
        <f t="shared" si="2"/>
        <v>0</v>
      </c>
      <c r="M34" s="115"/>
      <c r="N34" s="115"/>
    </row>
    <row r="35" spans="1:14" ht="12.75" customHeight="1" x14ac:dyDescent="0.15">
      <c r="A35" s="123"/>
      <c r="B35" s="118">
        <v>27</v>
      </c>
      <c r="C35" s="156" t="s">
        <v>265</v>
      </c>
      <c r="D35" s="116" t="s">
        <v>12</v>
      </c>
      <c r="E35" s="116"/>
      <c r="F35" s="116"/>
      <c r="G35" s="117">
        <v>500</v>
      </c>
      <c r="H35" s="115"/>
      <c r="I35" s="116">
        <v>9.5</v>
      </c>
      <c r="J35" s="115">
        <f t="shared" si="0"/>
        <v>0</v>
      </c>
      <c r="K35" s="115">
        <f t="shared" si="1"/>
        <v>0</v>
      </c>
      <c r="L35" s="115">
        <f t="shared" si="2"/>
        <v>0</v>
      </c>
      <c r="M35" s="115"/>
      <c r="N35" s="115"/>
    </row>
    <row r="36" spans="1:14" ht="12.75" customHeight="1" x14ac:dyDescent="0.15">
      <c r="A36" s="123"/>
      <c r="B36" s="118">
        <v>28</v>
      </c>
      <c r="C36" s="156" t="s">
        <v>271</v>
      </c>
      <c r="D36" s="116" t="s">
        <v>12</v>
      </c>
      <c r="E36" s="116"/>
      <c r="F36" s="116"/>
      <c r="G36" s="117">
        <v>300</v>
      </c>
      <c r="H36" s="115"/>
      <c r="I36" s="116">
        <v>9.5</v>
      </c>
      <c r="J36" s="115">
        <f t="shared" si="0"/>
        <v>0</v>
      </c>
      <c r="K36" s="115">
        <f t="shared" si="1"/>
        <v>0</v>
      </c>
      <c r="L36" s="115">
        <f t="shared" si="2"/>
        <v>0</v>
      </c>
      <c r="M36" s="115"/>
      <c r="N36" s="115"/>
    </row>
    <row r="37" spans="1:14" ht="12.75" customHeight="1" x14ac:dyDescent="0.15">
      <c r="A37" s="123"/>
      <c r="B37" s="118">
        <v>29</v>
      </c>
      <c r="C37" s="156" t="s">
        <v>503</v>
      </c>
      <c r="D37" s="116" t="s">
        <v>12</v>
      </c>
      <c r="E37" s="116"/>
      <c r="F37" s="116"/>
      <c r="G37" s="117">
        <v>300</v>
      </c>
      <c r="H37" s="115"/>
      <c r="I37" s="116">
        <v>9.5</v>
      </c>
      <c r="J37" s="115">
        <f t="shared" si="0"/>
        <v>0</v>
      </c>
      <c r="K37" s="115">
        <f t="shared" si="1"/>
        <v>0</v>
      </c>
      <c r="L37" s="115">
        <f t="shared" si="2"/>
        <v>0</v>
      </c>
      <c r="M37" s="115"/>
      <c r="N37" s="115"/>
    </row>
    <row r="38" spans="1:14" ht="12.75" customHeight="1" x14ac:dyDescent="0.15">
      <c r="A38" s="123"/>
      <c r="B38" s="118">
        <v>30</v>
      </c>
      <c r="C38" s="156" t="s">
        <v>270</v>
      </c>
      <c r="D38" s="116" t="s">
        <v>12</v>
      </c>
      <c r="E38" s="116"/>
      <c r="F38" s="116"/>
      <c r="G38" s="117">
        <v>100</v>
      </c>
      <c r="H38" s="115"/>
      <c r="I38" s="116">
        <v>9.5</v>
      </c>
      <c r="J38" s="115">
        <f t="shared" si="0"/>
        <v>0</v>
      </c>
      <c r="K38" s="115">
        <f t="shared" si="1"/>
        <v>0</v>
      </c>
      <c r="L38" s="115">
        <f t="shared" si="2"/>
        <v>0</v>
      </c>
      <c r="M38" s="115"/>
      <c r="N38" s="115"/>
    </row>
    <row r="39" spans="1:14" ht="12.75" customHeight="1" x14ac:dyDescent="0.15">
      <c r="A39" s="123"/>
      <c r="B39" s="118">
        <v>31</v>
      </c>
      <c r="C39" s="156" t="s">
        <v>607</v>
      </c>
      <c r="D39" s="116" t="s">
        <v>12</v>
      </c>
      <c r="E39" s="116"/>
      <c r="F39" s="116"/>
      <c r="G39" s="117">
        <v>500</v>
      </c>
      <c r="H39" s="115"/>
      <c r="I39" s="116">
        <v>9.5</v>
      </c>
      <c r="J39" s="115">
        <f t="shared" si="0"/>
        <v>0</v>
      </c>
      <c r="K39" s="115">
        <f t="shared" si="1"/>
        <v>0</v>
      </c>
      <c r="L39" s="115">
        <f t="shared" si="2"/>
        <v>0</v>
      </c>
      <c r="M39" s="115"/>
      <c r="N39" s="115"/>
    </row>
    <row r="40" spans="1:14" ht="12.75" customHeight="1" x14ac:dyDescent="0.15">
      <c r="A40" s="123"/>
      <c r="B40" s="118">
        <v>32</v>
      </c>
      <c r="C40" s="156" t="s">
        <v>262</v>
      </c>
      <c r="D40" s="116" t="s">
        <v>12</v>
      </c>
      <c r="E40" s="116"/>
      <c r="F40" s="116"/>
      <c r="G40" s="117">
        <v>400</v>
      </c>
      <c r="H40" s="115"/>
      <c r="I40" s="116">
        <v>9.5</v>
      </c>
      <c r="J40" s="115">
        <f t="shared" si="0"/>
        <v>0</v>
      </c>
      <c r="K40" s="115">
        <f t="shared" si="1"/>
        <v>0</v>
      </c>
      <c r="L40" s="115">
        <f t="shared" si="2"/>
        <v>0</v>
      </c>
      <c r="M40" s="115"/>
      <c r="N40" s="115"/>
    </row>
    <row r="41" spans="1:14" ht="12.75" customHeight="1" x14ac:dyDescent="0.15">
      <c r="A41" s="123"/>
      <c r="B41" s="118">
        <v>33</v>
      </c>
      <c r="C41" s="156" t="s">
        <v>260</v>
      </c>
      <c r="D41" s="116" t="s">
        <v>12</v>
      </c>
      <c r="E41" s="116"/>
      <c r="F41" s="116"/>
      <c r="G41" s="117">
        <v>300</v>
      </c>
      <c r="H41" s="115"/>
      <c r="I41" s="116">
        <v>9.5</v>
      </c>
      <c r="J41" s="115">
        <f t="shared" si="0"/>
        <v>0</v>
      </c>
      <c r="K41" s="115">
        <f t="shared" si="1"/>
        <v>0</v>
      </c>
      <c r="L41" s="115">
        <f t="shared" si="2"/>
        <v>0</v>
      </c>
      <c r="M41" s="115"/>
      <c r="N41" s="115"/>
    </row>
    <row r="42" spans="1:14" ht="12.75" customHeight="1" x14ac:dyDescent="0.15">
      <c r="A42" s="123"/>
      <c r="B42" s="118">
        <v>34</v>
      </c>
      <c r="C42" s="160" t="s">
        <v>589</v>
      </c>
      <c r="D42" s="116" t="s">
        <v>12</v>
      </c>
      <c r="E42" s="120"/>
      <c r="F42" s="121"/>
      <c r="G42" s="122">
        <v>1000</v>
      </c>
      <c r="H42" s="115"/>
      <c r="I42" s="116">
        <v>9.5</v>
      </c>
      <c r="J42" s="115">
        <f t="shared" si="0"/>
        <v>0</v>
      </c>
      <c r="K42" s="115">
        <f t="shared" si="1"/>
        <v>0</v>
      </c>
      <c r="L42" s="115">
        <f t="shared" si="2"/>
        <v>0</v>
      </c>
      <c r="M42" s="115"/>
      <c r="N42" s="115"/>
    </row>
    <row r="43" spans="1:14" ht="12.75" customHeight="1" x14ac:dyDescent="0.15">
      <c r="A43" s="123"/>
      <c r="B43" s="118">
        <v>35</v>
      </c>
      <c r="C43" s="156" t="s">
        <v>498</v>
      </c>
      <c r="D43" s="116" t="s">
        <v>12</v>
      </c>
      <c r="E43" s="116"/>
      <c r="F43" s="116"/>
      <c r="G43" s="117">
        <v>150</v>
      </c>
      <c r="H43" s="115"/>
      <c r="I43" s="116">
        <v>9.5</v>
      </c>
      <c r="J43" s="115">
        <f t="shared" si="0"/>
        <v>0</v>
      </c>
      <c r="K43" s="115">
        <f t="shared" si="1"/>
        <v>0</v>
      </c>
      <c r="L43" s="115">
        <f t="shared" si="2"/>
        <v>0</v>
      </c>
      <c r="M43" s="115"/>
      <c r="N43" s="115"/>
    </row>
    <row r="44" spans="1:14" ht="12.75" customHeight="1" x14ac:dyDescent="0.15">
      <c r="A44" s="123"/>
      <c r="B44" s="118">
        <v>36</v>
      </c>
      <c r="C44" s="156" t="s">
        <v>499</v>
      </c>
      <c r="D44" s="116" t="s">
        <v>12</v>
      </c>
      <c r="E44" s="116"/>
      <c r="F44" s="116"/>
      <c r="G44" s="117">
        <v>100</v>
      </c>
      <c r="H44" s="115"/>
      <c r="I44" s="116">
        <v>9.5</v>
      </c>
      <c r="J44" s="115">
        <f t="shared" si="0"/>
        <v>0</v>
      </c>
      <c r="K44" s="115">
        <f t="shared" si="1"/>
        <v>0</v>
      </c>
      <c r="L44" s="115">
        <f t="shared" si="2"/>
        <v>0</v>
      </c>
      <c r="M44" s="115"/>
      <c r="N44" s="115"/>
    </row>
    <row r="45" spans="1:14" ht="12.75" customHeight="1" x14ac:dyDescent="0.15">
      <c r="A45" s="123"/>
      <c r="B45" s="118">
        <v>37</v>
      </c>
      <c r="C45" s="156" t="s">
        <v>261</v>
      </c>
      <c r="D45" s="116" t="s">
        <v>12</v>
      </c>
      <c r="E45" s="116"/>
      <c r="F45" s="116"/>
      <c r="G45" s="117">
        <v>150</v>
      </c>
      <c r="H45" s="115"/>
      <c r="I45" s="116">
        <v>9.5</v>
      </c>
      <c r="J45" s="115">
        <f t="shared" si="0"/>
        <v>0</v>
      </c>
      <c r="K45" s="115">
        <f t="shared" si="1"/>
        <v>0</v>
      </c>
      <c r="L45" s="115">
        <f t="shared" si="2"/>
        <v>0</v>
      </c>
      <c r="M45" s="115"/>
      <c r="N45" s="115"/>
    </row>
    <row r="46" spans="1:14" ht="12.75" customHeight="1" x14ac:dyDescent="0.15">
      <c r="A46" s="123"/>
      <c r="B46" s="118">
        <v>38</v>
      </c>
      <c r="C46" s="156" t="s">
        <v>500</v>
      </c>
      <c r="D46" s="116" t="s">
        <v>12</v>
      </c>
      <c r="E46" s="116"/>
      <c r="F46" s="116"/>
      <c r="G46" s="117">
        <v>500</v>
      </c>
      <c r="H46" s="115"/>
      <c r="I46" s="116">
        <v>9.5</v>
      </c>
      <c r="J46" s="115">
        <f t="shared" si="0"/>
        <v>0</v>
      </c>
      <c r="K46" s="115">
        <f t="shared" si="1"/>
        <v>0</v>
      </c>
      <c r="L46" s="115">
        <f t="shared" si="2"/>
        <v>0</v>
      </c>
      <c r="M46" s="115"/>
      <c r="N46" s="115"/>
    </row>
    <row r="47" spans="1:14" s="111" customFormat="1" ht="12" x14ac:dyDescent="0.15">
      <c r="B47" s="118">
        <v>39</v>
      </c>
      <c r="C47" s="156" t="s">
        <v>501</v>
      </c>
      <c r="D47" s="116" t="s">
        <v>12</v>
      </c>
      <c r="E47" s="116"/>
      <c r="F47" s="116"/>
      <c r="G47" s="117">
        <v>500</v>
      </c>
      <c r="H47" s="115"/>
      <c r="I47" s="116">
        <v>9.5</v>
      </c>
      <c r="J47" s="115">
        <f t="shared" si="0"/>
        <v>0</v>
      </c>
      <c r="K47" s="115">
        <f t="shared" si="1"/>
        <v>0</v>
      </c>
      <c r="L47" s="115">
        <f t="shared" si="2"/>
        <v>0</v>
      </c>
      <c r="M47" s="115"/>
      <c r="N47" s="115"/>
    </row>
    <row r="48" spans="1:14" s="111" customFormat="1" ht="12.75" customHeight="1" x14ac:dyDescent="0.15">
      <c r="B48" s="118">
        <v>40</v>
      </c>
      <c r="C48" s="156" t="s">
        <v>502</v>
      </c>
      <c r="D48" s="116" t="s">
        <v>12</v>
      </c>
      <c r="E48" s="116"/>
      <c r="F48" s="116"/>
      <c r="G48" s="117">
        <v>500</v>
      </c>
      <c r="H48" s="115"/>
      <c r="I48" s="116">
        <v>9.5</v>
      </c>
      <c r="J48" s="115">
        <f t="shared" si="0"/>
        <v>0</v>
      </c>
      <c r="K48" s="115">
        <f t="shared" si="1"/>
        <v>0</v>
      </c>
      <c r="L48" s="115">
        <f t="shared" si="2"/>
        <v>0</v>
      </c>
      <c r="M48" s="115"/>
      <c r="N48" s="115"/>
    </row>
    <row r="49" spans="1:14" s="183" customFormat="1" ht="12.75" customHeight="1" x14ac:dyDescent="0.15">
      <c r="A49" s="124"/>
      <c r="B49" s="185" t="s">
        <v>17</v>
      </c>
      <c r="C49" s="186"/>
      <c r="D49" s="186"/>
      <c r="E49" s="186"/>
      <c r="F49" s="186"/>
      <c r="G49" s="187"/>
      <c r="H49" s="182"/>
      <c r="I49" s="119"/>
      <c r="J49" s="182">
        <f>SUM(J9:J48)</f>
        <v>0</v>
      </c>
      <c r="K49" s="182">
        <f>SUM(K9:K48)</f>
        <v>0</v>
      </c>
      <c r="L49" s="182">
        <f>SUM(L9:L48)</f>
        <v>0</v>
      </c>
      <c r="M49" s="182">
        <f>SUM(M9:M48)</f>
        <v>0</v>
      </c>
      <c r="N49" s="182">
        <f>SUM(N9:N48)</f>
        <v>0</v>
      </c>
    </row>
    <row r="50" spans="1:14" ht="12.75" customHeight="1" x14ac:dyDescent="0.15">
      <c r="A50" s="111"/>
      <c r="B50" s="111"/>
      <c r="C50" s="111"/>
      <c r="D50" s="111"/>
      <c r="E50" s="111"/>
      <c r="F50" s="112"/>
      <c r="G50" s="114"/>
      <c r="H50" s="111"/>
      <c r="I50" s="111"/>
      <c r="J50" s="111"/>
      <c r="K50" s="111"/>
      <c r="L50" s="111"/>
    </row>
    <row r="51" spans="1:14" ht="12.75" customHeight="1" x14ac:dyDescent="0.15">
      <c r="A51" s="111"/>
      <c r="B51" s="111"/>
      <c r="C51" s="111" t="s">
        <v>18</v>
      </c>
      <c r="D51" s="111"/>
      <c r="E51" s="111"/>
      <c r="F51" s="112"/>
      <c r="G51" s="111"/>
      <c r="H51" s="111"/>
      <c r="I51" s="111"/>
      <c r="J51" s="111"/>
      <c r="K51" s="111"/>
      <c r="L51" s="111"/>
    </row>
    <row r="52" spans="1:14" ht="12.75" customHeight="1" x14ac:dyDescent="0.15">
      <c r="A52" s="111"/>
      <c r="B52" s="111"/>
      <c r="C52" s="111"/>
      <c r="D52" s="111"/>
      <c r="E52" s="111"/>
      <c r="F52" s="112"/>
      <c r="G52" s="111"/>
      <c r="H52" s="111"/>
      <c r="I52" s="111"/>
      <c r="J52" s="111"/>
      <c r="K52" s="111"/>
      <c r="L52" s="111"/>
    </row>
    <row r="53" spans="1:14" ht="12.75" customHeight="1" x14ac:dyDescent="0.15">
      <c r="A53" s="111"/>
      <c r="B53" s="111"/>
      <c r="C53" s="113" t="s">
        <v>19</v>
      </c>
      <c r="D53" s="111"/>
      <c r="E53" s="111"/>
      <c r="F53" s="112"/>
      <c r="G53" s="111"/>
      <c r="H53" s="111"/>
      <c r="I53" s="111"/>
      <c r="J53" s="111"/>
      <c r="K53" s="111"/>
      <c r="L53" s="111"/>
    </row>
    <row r="54" spans="1:14" ht="12.75" customHeight="1" x14ac:dyDescent="0.15">
      <c r="A54" s="111"/>
      <c r="B54" s="111"/>
      <c r="C54" s="111" t="s">
        <v>608</v>
      </c>
      <c r="D54" s="111"/>
      <c r="E54" s="111"/>
      <c r="F54" s="112"/>
      <c r="G54" s="111"/>
      <c r="H54" s="111"/>
      <c r="I54" s="111"/>
      <c r="J54" s="111"/>
      <c r="K54" s="111"/>
      <c r="L54" s="111"/>
    </row>
    <row r="55" spans="1:14" ht="12.75" customHeight="1" x14ac:dyDescent="0.15">
      <c r="A55" s="111"/>
      <c r="B55" s="111"/>
      <c r="C55" s="111" t="s">
        <v>21</v>
      </c>
      <c r="D55" s="111"/>
      <c r="E55" s="111"/>
      <c r="F55" s="112"/>
      <c r="G55" s="111"/>
      <c r="H55" s="111"/>
      <c r="I55" s="111"/>
      <c r="J55" s="111"/>
      <c r="K55" s="111"/>
      <c r="L55" s="111"/>
    </row>
    <row r="56" spans="1:14" ht="12.75" customHeight="1" x14ac:dyDescent="0.15">
      <c r="A56" s="111"/>
      <c r="B56" s="111"/>
      <c r="C56" s="111" t="s">
        <v>25</v>
      </c>
      <c r="D56" s="111"/>
      <c r="E56" s="111"/>
      <c r="F56" s="112"/>
      <c r="G56" s="111"/>
      <c r="H56" s="111"/>
      <c r="I56" s="111"/>
      <c r="J56" s="111"/>
      <c r="K56" s="111"/>
      <c r="L56" s="111"/>
    </row>
    <row r="57" spans="1:14" ht="12.75" customHeight="1" x14ac:dyDescent="0.15">
      <c r="A57" s="111"/>
      <c r="B57" s="111"/>
      <c r="C57" s="111" t="s">
        <v>33</v>
      </c>
      <c r="D57" s="111"/>
      <c r="E57" s="111"/>
      <c r="F57" s="112"/>
      <c r="G57" s="111"/>
      <c r="H57" s="111"/>
      <c r="I57" s="111"/>
      <c r="J57" s="111"/>
      <c r="K57" s="111"/>
      <c r="L57" s="111"/>
    </row>
    <row r="58" spans="1:14" ht="12.75" customHeight="1" x14ac:dyDescent="0.15">
      <c r="A58" s="111"/>
      <c r="B58" s="111"/>
      <c r="C58" s="111" t="s">
        <v>32</v>
      </c>
      <c r="D58" s="111"/>
      <c r="E58" s="111"/>
      <c r="F58" s="112"/>
      <c r="G58" s="111"/>
      <c r="H58" s="111"/>
      <c r="I58" s="111"/>
      <c r="J58" s="111"/>
      <c r="K58" s="111"/>
      <c r="L58" s="111"/>
    </row>
    <row r="59" spans="1:14" ht="12.75" customHeight="1" x14ac:dyDescent="0.15">
      <c r="A59" s="111"/>
      <c r="B59" s="111"/>
      <c r="C59" s="111" t="s">
        <v>26</v>
      </c>
      <c r="D59" s="111"/>
      <c r="E59" s="111"/>
      <c r="F59" s="112"/>
      <c r="G59" s="111"/>
      <c r="H59" s="111"/>
      <c r="I59" s="111"/>
      <c r="J59" s="111"/>
      <c r="K59" s="111"/>
      <c r="L59" s="111"/>
    </row>
    <row r="60" spans="1:14" ht="12.75" customHeight="1" x14ac:dyDescent="0.15">
      <c r="A60" s="111"/>
      <c r="B60" s="111"/>
      <c r="C60" s="111"/>
      <c r="D60" s="111"/>
      <c r="E60" s="111"/>
      <c r="F60" s="112"/>
      <c r="G60" s="111"/>
      <c r="H60" s="111"/>
      <c r="I60" s="111"/>
      <c r="J60" s="111"/>
      <c r="K60" s="111"/>
      <c r="L60" s="111"/>
    </row>
    <row r="61" spans="1:14" ht="12.75" customHeight="1" x14ac:dyDescent="0.15">
      <c r="A61" s="111"/>
      <c r="B61" s="111"/>
      <c r="C61" s="113" t="s">
        <v>626</v>
      </c>
      <c r="D61" s="111"/>
      <c r="E61" s="111"/>
      <c r="F61" s="112"/>
      <c r="G61" s="111"/>
      <c r="H61" s="111" t="s">
        <v>627</v>
      </c>
      <c r="I61" s="111"/>
      <c r="J61" s="111"/>
      <c r="K61" s="111"/>
      <c r="L61" s="111"/>
    </row>
    <row r="62" spans="1:14" ht="12.75" customHeight="1" x14ac:dyDescent="0.15">
      <c r="A62" s="111"/>
      <c r="B62" s="111"/>
      <c r="C62" s="111"/>
      <c r="D62" s="111"/>
      <c r="E62" s="111"/>
      <c r="F62" s="112"/>
      <c r="G62" s="111"/>
      <c r="H62" s="111"/>
      <c r="I62" s="111"/>
      <c r="J62" s="111"/>
      <c r="K62" s="111"/>
      <c r="L62" s="111"/>
    </row>
    <row r="63" spans="1:14" ht="12.75" customHeight="1" x14ac:dyDescent="0.15">
      <c r="A63" s="111"/>
      <c r="B63" s="111"/>
      <c r="C63" s="111"/>
      <c r="D63" s="111"/>
      <c r="E63" s="111"/>
      <c r="F63" s="112"/>
      <c r="G63" s="111"/>
      <c r="H63" s="111"/>
      <c r="I63" s="111"/>
      <c r="J63" s="111"/>
      <c r="K63" s="111"/>
      <c r="L63" s="111"/>
    </row>
    <row r="64" spans="1:14" ht="12.75" customHeight="1" x14ac:dyDescent="0.15">
      <c r="A64" s="111"/>
      <c r="B64" s="111"/>
      <c r="C64" s="111"/>
      <c r="D64" s="111"/>
      <c r="E64" s="111"/>
      <c r="F64" s="112"/>
      <c r="G64" s="111"/>
      <c r="H64" s="111"/>
      <c r="I64" s="111"/>
      <c r="J64" s="111"/>
      <c r="K64" s="111"/>
      <c r="L64" s="111"/>
    </row>
    <row r="65" spans="2:12" ht="12.75" customHeight="1" x14ac:dyDescent="0.15">
      <c r="B65" s="111"/>
      <c r="C65" s="111"/>
      <c r="D65" s="111"/>
      <c r="E65" s="111"/>
      <c r="F65" s="112"/>
      <c r="G65" s="111"/>
      <c r="H65" s="111"/>
      <c r="I65" s="111"/>
      <c r="J65" s="111"/>
      <c r="K65" s="111"/>
      <c r="L65" s="111"/>
    </row>
    <row r="66" spans="2:12" ht="12.75" customHeight="1" x14ac:dyDescent="0.15">
      <c r="B66" s="111"/>
      <c r="C66" s="111"/>
      <c r="D66" s="111"/>
      <c r="E66" s="111"/>
      <c r="F66" s="112"/>
      <c r="G66" s="111"/>
      <c r="H66" s="111"/>
      <c r="I66" s="111"/>
      <c r="J66" s="111"/>
      <c r="K66" s="111"/>
      <c r="L66" s="111"/>
    </row>
    <row r="67" spans="2:12" ht="12.75" customHeight="1" x14ac:dyDescent="0.15">
      <c r="B67" s="111"/>
      <c r="C67" s="111"/>
      <c r="D67" s="111"/>
      <c r="E67" s="111"/>
      <c r="F67" s="112"/>
      <c r="G67" s="111"/>
      <c r="H67" s="111"/>
      <c r="I67" s="111"/>
      <c r="J67" s="111"/>
      <c r="K67" s="111"/>
      <c r="L67" s="111"/>
    </row>
    <row r="68" spans="2:12" ht="12.75" customHeight="1" x14ac:dyDescent="0.15">
      <c r="B68" s="111"/>
      <c r="C68" s="111"/>
      <c r="D68" s="111"/>
      <c r="E68" s="111"/>
      <c r="F68" s="112"/>
      <c r="G68" s="111"/>
      <c r="H68" s="111"/>
      <c r="I68" s="111"/>
      <c r="J68" s="111"/>
      <c r="K68" s="111"/>
      <c r="L68" s="111"/>
    </row>
    <row r="69" spans="2:12" ht="12.75" customHeight="1" x14ac:dyDescent="0.15">
      <c r="B69" s="111"/>
      <c r="C69" s="111"/>
      <c r="D69" s="111"/>
      <c r="E69" s="111"/>
      <c r="F69" s="112"/>
      <c r="G69" s="111"/>
      <c r="H69" s="111"/>
      <c r="I69" s="111"/>
      <c r="J69" s="111"/>
      <c r="K69" s="111"/>
      <c r="L69" s="111"/>
    </row>
    <row r="70" spans="2:12" ht="12.75" customHeight="1" x14ac:dyDescent="0.15">
      <c r="B70" s="111"/>
      <c r="C70" s="111"/>
      <c r="D70" s="111"/>
      <c r="E70" s="111"/>
      <c r="F70" s="112"/>
      <c r="G70" s="111"/>
      <c r="H70" s="111"/>
      <c r="I70" s="111"/>
      <c r="J70" s="111"/>
      <c r="K70" s="111"/>
      <c r="L70" s="111"/>
    </row>
    <row r="71" spans="2:12" ht="12.75" customHeight="1" x14ac:dyDescent="0.15">
      <c r="B71" s="111"/>
      <c r="C71" s="111"/>
      <c r="D71" s="111"/>
      <c r="E71" s="111"/>
      <c r="F71" s="112"/>
      <c r="G71" s="111"/>
      <c r="H71" s="111"/>
      <c r="I71" s="111"/>
      <c r="J71" s="111"/>
      <c r="K71" s="111"/>
      <c r="L71" s="111"/>
    </row>
    <row r="72" spans="2:12" ht="12.75" customHeight="1" x14ac:dyDescent="0.15">
      <c r="B72" s="111"/>
      <c r="C72" s="111"/>
      <c r="D72" s="111"/>
      <c r="E72" s="111"/>
      <c r="F72" s="112"/>
      <c r="G72" s="111"/>
      <c r="H72" s="111"/>
      <c r="I72" s="111"/>
      <c r="J72" s="111"/>
      <c r="K72" s="111"/>
      <c r="L72" s="111"/>
    </row>
    <row r="73" spans="2:12" ht="12.75" customHeight="1" x14ac:dyDescent="0.15">
      <c r="B73" s="111"/>
      <c r="C73" s="111"/>
      <c r="D73" s="111"/>
      <c r="E73" s="111"/>
      <c r="F73" s="112"/>
      <c r="G73" s="111"/>
      <c r="H73" s="111"/>
      <c r="I73" s="111"/>
      <c r="J73" s="111"/>
      <c r="K73" s="111"/>
      <c r="L73" s="111"/>
    </row>
    <row r="74" spans="2:12" ht="12.75" customHeight="1" x14ac:dyDescent="0.15">
      <c r="B74" s="111"/>
      <c r="C74" s="111"/>
      <c r="D74" s="111"/>
      <c r="E74" s="111"/>
      <c r="F74" s="112"/>
      <c r="G74" s="111"/>
      <c r="H74" s="111"/>
      <c r="I74" s="111"/>
      <c r="J74" s="111"/>
      <c r="K74" s="111"/>
      <c r="L74" s="111"/>
    </row>
    <row r="75" spans="2:12" ht="12.75" customHeight="1" x14ac:dyDescent="0.15">
      <c r="B75" s="111"/>
      <c r="C75" s="111"/>
      <c r="D75" s="111"/>
      <c r="E75" s="111"/>
      <c r="F75" s="112"/>
      <c r="G75" s="111"/>
      <c r="H75" s="111"/>
      <c r="I75" s="111"/>
      <c r="J75" s="111"/>
      <c r="K75" s="111"/>
      <c r="L75" s="111"/>
    </row>
    <row r="76" spans="2:12" ht="12.75" customHeight="1" x14ac:dyDescent="0.15">
      <c r="B76" s="111"/>
      <c r="C76" s="111"/>
      <c r="D76" s="111"/>
      <c r="E76" s="111"/>
      <c r="F76" s="112"/>
      <c r="G76" s="111"/>
      <c r="H76" s="111"/>
      <c r="I76" s="111"/>
      <c r="J76" s="111"/>
      <c r="K76" s="111"/>
      <c r="L76" s="111"/>
    </row>
  </sheetData>
  <mergeCells count="1">
    <mergeCell ref="B49:G49"/>
  </mergeCells>
  <pageMargins left="0.7" right="0.7" top="0.75" bottom="0.75" header="0.3" footer="0.3"/>
  <pageSetup paperSize="9" scale="84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O55"/>
  <sheetViews>
    <sheetView workbookViewId="0">
      <selection activeCell="C37" sqref="C37"/>
    </sheetView>
  </sheetViews>
  <sheetFormatPr baseColWidth="10" defaultColWidth="8" defaultRowHeight="12.75" customHeight="1" x14ac:dyDescent="0.15"/>
  <cols>
    <col min="1" max="1" width="2.59765625" style="109" customWidth="1"/>
    <col min="2" max="2" width="5.3984375" style="109" customWidth="1"/>
    <col min="3" max="3" width="45.3984375" style="109" customWidth="1"/>
    <col min="4" max="4" width="4.3984375" style="109" customWidth="1"/>
    <col min="5" max="5" width="7.3984375" style="109" customWidth="1"/>
    <col min="6" max="6" width="29.3984375" style="110" customWidth="1"/>
    <col min="7" max="7" width="9.19921875" style="109" customWidth="1"/>
    <col min="8" max="8" width="13.59765625" style="109" customWidth="1"/>
    <col min="9" max="9" width="7.3984375" style="109" customWidth="1"/>
    <col min="10" max="11" width="13.59765625" style="109" customWidth="1"/>
    <col min="12" max="12" width="13" style="109" customWidth="1"/>
    <col min="13" max="14" width="11.796875" style="109" customWidth="1"/>
    <col min="15" max="16384" width="8" style="109"/>
  </cols>
  <sheetData>
    <row r="1" spans="1:15" s="111" customFormat="1" ht="12.75" customHeight="1" x14ac:dyDescent="0.15">
      <c r="B1" s="135"/>
      <c r="E1" s="112"/>
      <c r="F1" s="112"/>
      <c r="G1" s="112"/>
      <c r="H1" s="112"/>
      <c r="I1" s="112"/>
      <c r="J1" s="112"/>
      <c r="K1" s="112"/>
      <c r="L1" s="112"/>
    </row>
    <row r="2" spans="1:15" s="111" customFormat="1" ht="12.75" customHeight="1" x14ac:dyDescent="0.15">
      <c r="B2" s="124"/>
      <c r="C2" s="111" t="s">
        <v>624</v>
      </c>
      <c r="E2" s="112"/>
      <c r="F2" s="112"/>
      <c r="G2" s="112"/>
      <c r="H2" s="112"/>
      <c r="I2" s="112"/>
      <c r="J2" s="112"/>
      <c r="K2" s="112"/>
      <c r="L2" s="112"/>
    </row>
    <row r="3" spans="1:15" s="111" customFormat="1" ht="12.75" customHeight="1" x14ac:dyDescent="0.15">
      <c r="B3" s="124"/>
      <c r="C3" s="111" t="s">
        <v>661</v>
      </c>
      <c r="E3" s="112"/>
      <c r="F3" s="112"/>
      <c r="G3" s="112"/>
      <c r="H3" s="112"/>
      <c r="I3" s="112"/>
      <c r="J3" s="112"/>
      <c r="K3" s="112"/>
      <c r="L3" s="112"/>
    </row>
    <row r="4" spans="1:15" s="111" customFormat="1" ht="12.75" customHeight="1" x14ac:dyDescent="0.15">
      <c r="B4" s="124"/>
      <c r="E4" s="112"/>
      <c r="F4" s="112"/>
      <c r="G4" s="112"/>
      <c r="H4" s="112"/>
      <c r="I4" s="112"/>
      <c r="J4" s="112"/>
      <c r="K4" s="112"/>
      <c r="L4" s="112"/>
    </row>
    <row r="5" spans="1:15" s="111" customFormat="1" ht="12.75" customHeight="1" x14ac:dyDescent="0.15">
      <c r="C5" s="111" t="s">
        <v>628</v>
      </c>
      <c r="E5" s="133"/>
      <c r="F5" s="133"/>
      <c r="G5" s="133"/>
      <c r="H5" s="133"/>
      <c r="I5" s="112"/>
      <c r="J5" s="112"/>
      <c r="K5" s="112"/>
      <c r="L5" s="112"/>
    </row>
    <row r="6" spans="1:15" s="111" customFormat="1" ht="12.75" customHeight="1" x14ac:dyDescent="0.15">
      <c r="C6" s="134" t="s">
        <v>615</v>
      </c>
      <c r="E6" s="133"/>
      <c r="F6" s="112"/>
      <c r="G6" s="133" t="s">
        <v>0</v>
      </c>
      <c r="H6" s="133"/>
      <c r="I6" s="112"/>
      <c r="J6" s="112"/>
      <c r="K6" s="112"/>
      <c r="L6" s="112"/>
    </row>
    <row r="7" spans="1:15" s="111" customFormat="1" ht="12.75" customHeight="1" x14ac:dyDescent="0.15">
      <c r="C7" s="175" t="s">
        <v>625</v>
      </c>
      <c r="E7" s="133"/>
      <c r="F7" s="112"/>
      <c r="G7" s="133"/>
      <c r="H7" s="133"/>
      <c r="I7" s="112"/>
      <c r="J7" s="112"/>
      <c r="K7" s="112"/>
      <c r="L7" s="112"/>
    </row>
    <row r="8" spans="1:15" s="111" customFormat="1" ht="12.75" customHeight="1" x14ac:dyDescent="0.15">
      <c r="B8" s="132"/>
      <c r="C8" s="132"/>
      <c r="D8" s="132"/>
      <c r="E8" s="131"/>
      <c r="F8" s="131"/>
      <c r="G8" s="131"/>
      <c r="H8" s="131"/>
      <c r="I8" s="131"/>
      <c r="J8" s="131"/>
      <c r="K8" s="131"/>
      <c r="L8" s="131"/>
    </row>
    <row r="9" spans="1:15" s="124" customFormat="1" ht="48" x14ac:dyDescent="0.15">
      <c r="A9" s="130"/>
      <c r="B9" s="199" t="s">
        <v>1</v>
      </c>
      <c r="C9" s="200" t="s">
        <v>2</v>
      </c>
      <c r="D9" s="201" t="s">
        <v>3</v>
      </c>
      <c r="E9" s="202" t="s">
        <v>4</v>
      </c>
      <c r="F9" s="202" t="s">
        <v>5</v>
      </c>
      <c r="G9" s="202" t="s">
        <v>6</v>
      </c>
      <c r="H9" s="203" t="s">
        <v>7</v>
      </c>
      <c r="I9" s="203" t="s">
        <v>8</v>
      </c>
      <c r="J9" s="203" t="s">
        <v>9</v>
      </c>
      <c r="K9" s="203" t="s">
        <v>10</v>
      </c>
      <c r="L9" s="203" t="s">
        <v>11</v>
      </c>
      <c r="M9" s="203" t="s">
        <v>665</v>
      </c>
      <c r="N9" s="203" t="s">
        <v>663</v>
      </c>
      <c r="O9" s="204" t="s">
        <v>671</v>
      </c>
    </row>
    <row r="10" spans="1:15" ht="12.75" customHeight="1" x14ac:dyDescent="0.15">
      <c r="A10" s="123"/>
      <c r="B10" s="205">
        <v>1</v>
      </c>
      <c r="C10" s="206" t="s">
        <v>259</v>
      </c>
      <c r="D10" s="207" t="s">
        <v>12</v>
      </c>
      <c r="E10" s="207"/>
      <c r="F10" s="207"/>
      <c r="G10" s="208">
        <v>200</v>
      </c>
      <c r="H10" s="209"/>
      <c r="I10" s="207">
        <v>9.5</v>
      </c>
      <c r="J10" s="209">
        <f t="shared" ref="J10:J28" si="0">G10*H10</f>
        <v>0</v>
      </c>
      <c r="K10" s="209">
        <f t="shared" ref="K10:K28" si="1">J10*0.095</f>
        <v>0</v>
      </c>
      <c r="L10" s="209">
        <f>SUM(J10:K10)</f>
        <v>0</v>
      </c>
      <c r="M10" s="209">
        <f t="shared" ref="M10:M28" si="2">L10*0.095</f>
        <v>0</v>
      </c>
      <c r="N10" s="209">
        <f>SUM(L10:M10)</f>
        <v>0</v>
      </c>
      <c r="O10" s="210"/>
    </row>
    <row r="11" spans="1:15" ht="12.75" customHeight="1" x14ac:dyDescent="0.15">
      <c r="A11" s="123"/>
      <c r="B11" s="205">
        <v>2</v>
      </c>
      <c r="C11" s="206" t="s">
        <v>277</v>
      </c>
      <c r="D11" s="207" t="s">
        <v>12</v>
      </c>
      <c r="E11" s="207"/>
      <c r="F11" s="207"/>
      <c r="G11" s="208">
        <v>1500</v>
      </c>
      <c r="H11" s="209"/>
      <c r="I11" s="207">
        <v>9.5</v>
      </c>
      <c r="J11" s="209">
        <f t="shared" si="0"/>
        <v>0</v>
      </c>
      <c r="K11" s="209">
        <f t="shared" si="1"/>
        <v>0</v>
      </c>
      <c r="L11" s="209">
        <f t="shared" ref="L11:L28" si="3">SUM(J11:K11)</f>
        <v>0</v>
      </c>
      <c r="M11" s="209">
        <f t="shared" si="2"/>
        <v>0</v>
      </c>
      <c r="N11" s="209">
        <f t="shared" ref="N11:N28" si="4">SUM(L11:M11)</f>
        <v>0</v>
      </c>
      <c r="O11" s="210"/>
    </row>
    <row r="12" spans="1:15" ht="12.75" customHeight="1" x14ac:dyDescent="0.15">
      <c r="A12" s="123"/>
      <c r="B12" s="205">
        <v>3</v>
      </c>
      <c r="C12" s="206" t="s">
        <v>279</v>
      </c>
      <c r="D12" s="207" t="s">
        <v>12</v>
      </c>
      <c r="E12" s="207"/>
      <c r="F12" s="207"/>
      <c r="G12" s="208">
        <v>1500</v>
      </c>
      <c r="H12" s="209"/>
      <c r="I12" s="207">
        <v>9.5</v>
      </c>
      <c r="J12" s="209">
        <f t="shared" si="0"/>
        <v>0</v>
      </c>
      <c r="K12" s="209">
        <f t="shared" si="1"/>
        <v>0</v>
      </c>
      <c r="L12" s="209">
        <f t="shared" si="3"/>
        <v>0</v>
      </c>
      <c r="M12" s="209">
        <f t="shared" si="2"/>
        <v>0</v>
      </c>
      <c r="N12" s="209">
        <f t="shared" si="4"/>
        <v>0</v>
      </c>
      <c r="O12" s="210"/>
    </row>
    <row r="13" spans="1:15" ht="13" customHeight="1" x14ac:dyDescent="0.15">
      <c r="A13" s="123"/>
      <c r="B13" s="205">
        <v>4</v>
      </c>
      <c r="C13" s="206" t="s">
        <v>614</v>
      </c>
      <c r="D13" s="207" t="s">
        <v>12</v>
      </c>
      <c r="E13" s="207"/>
      <c r="F13" s="207"/>
      <c r="G13" s="208">
        <v>1500</v>
      </c>
      <c r="H13" s="209"/>
      <c r="I13" s="207">
        <v>9.5</v>
      </c>
      <c r="J13" s="209">
        <f t="shared" si="0"/>
        <v>0</v>
      </c>
      <c r="K13" s="209">
        <f t="shared" si="1"/>
        <v>0</v>
      </c>
      <c r="L13" s="209">
        <f t="shared" si="3"/>
        <v>0</v>
      </c>
      <c r="M13" s="209">
        <f t="shared" si="2"/>
        <v>0</v>
      </c>
      <c r="N13" s="209">
        <f t="shared" si="4"/>
        <v>0</v>
      </c>
      <c r="O13" s="210"/>
    </row>
    <row r="14" spans="1:15" ht="12.75" customHeight="1" x14ac:dyDescent="0.15">
      <c r="A14" s="123"/>
      <c r="B14" s="205">
        <v>5</v>
      </c>
      <c r="C14" s="211" t="s">
        <v>278</v>
      </c>
      <c r="D14" s="207" t="s">
        <v>12</v>
      </c>
      <c r="E14" s="211"/>
      <c r="F14" s="212"/>
      <c r="G14" s="213">
        <v>500</v>
      </c>
      <c r="H14" s="209"/>
      <c r="I14" s="207">
        <v>9.5</v>
      </c>
      <c r="J14" s="209">
        <f t="shared" si="0"/>
        <v>0</v>
      </c>
      <c r="K14" s="209">
        <f t="shared" si="1"/>
        <v>0</v>
      </c>
      <c r="L14" s="209">
        <f t="shared" si="3"/>
        <v>0</v>
      </c>
      <c r="M14" s="209">
        <f t="shared" si="2"/>
        <v>0</v>
      </c>
      <c r="N14" s="209">
        <f t="shared" si="4"/>
        <v>0</v>
      </c>
      <c r="O14" s="210"/>
    </row>
    <row r="15" spans="1:15" ht="12.75" customHeight="1" x14ac:dyDescent="0.15">
      <c r="A15" s="123"/>
      <c r="B15" s="205">
        <v>6</v>
      </c>
      <c r="C15" s="206" t="s">
        <v>280</v>
      </c>
      <c r="D15" s="207" t="s">
        <v>12</v>
      </c>
      <c r="E15" s="207"/>
      <c r="F15" s="207"/>
      <c r="G15" s="208">
        <v>500</v>
      </c>
      <c r="H15" s="209"/>
      <c r="I15" s="207">
        <v>9.5</v>
      </c>
      <c r="J15" s="209">
        <f t="shared" si="0"/>
        <v>0</v>
      </c>
      <c r="K15" s="209">
        <f t="shared" si="1"/>
        <v>0</v>
      </c>
      <c r="L15" s="209">
        <f t="shared" si="3"/>
        <v>0</v>
      </c>
      <c r="M15" s="209">
        <f t="shared" si="2"/>
        <v>0</v>
      </c>
      <c r="N15" s="209">
        <f t="shared" si="4"/>
        <v>0</v>
      </c>
      <c r="O15" s="210"/>
    </row>
    <row r="16" spans="1:15" ht="12.75" customHeight="1" x14ac:dyDescent="0.15">
      <c r="A16" s="123"/>
      <c r="B16" s="205">
        <v>7</v>
      </c>
      <c r="C16" s="206" t="s">
        <v>591</v>
      </c>
      <c r="D16" s="207" t="s">
        <v>12</v>
      </c>
      <c r="E16" s="207"/>
      <c r="F16" s="207"/>
      <c r="G16" s="208">
        <v>200</v>
      </c>
      <c r="H16" s="209"/>
      <c r="I16" s="207">
        <v>9.5</v>
      </c>
      <c r="J16" s="209">
        <f t="shared" si="0"/>
        <v>0</v>
      </c>
      <c r="K16" s="209">
        <f t="shared" si="1"/>
        <v>0</v>
      </c>
      <c r="L16" s="209">
        <f t="shared" si="3"/>
        <v>0</v>
      </c>
      <c r="M16" s="209">
        <f t="shared" si="2"/>
        <v>0</v>
      </c>
      <c r="N16" s="209">
        <f t="shared" si="4"/>
        <v>0</v>
      </c>
      <c r="O16" s="210"/>
    </row>
    <row r="17" spans="1:15" ht="12.75" customHeight="1" x14ac:dyDescent="0.15">
      <c r="A17" s="123"/>
      <c r="B17" s="205">
        <v>8</v>
      </c>
      <c r="C17" s="206" t="s">
        <v>590</v>
      </c>
      <c r="D17" s="207" t="s">
        <v>12</v>
      </c>
      <c r="E17" s="207"/>
      <c r="F17" s="207"/>
      <c r="G17" s="208">
        <v>1000</v>
      </c>
      <c r="H17" s="209"/>
      <c r="I17" s="207">
        <v>9.5</v>
      </c>
      <c r="J17" s="209">
        <f t="shared" si="0"/>
        <v>0</v>
      </c>
      <c r="K17" s="209">
        <f t="shared" si="1"/>
        <v>0</v>
      </c>
      <c r="L17" s="209">
        <f t="shared" si="3"/>
        <v>0</v>
      </c>
      <c r="M17" s="209">
        <f t="shared" si="2"/>
        <v>0</v>
      </c>
      <c r="N17" s="209">
        <f t="shared" si="4"/>
        <v>0</v>
      </c>
      <c r="O17" s="210"/>
    </row>
    <row r="18" spans="1:15" ht="12.75" customHeight="1" x14ac:dyDescent="0.15">
      <c r="A18" s="123"/>
      <c r="B18" s="205">
        <v>9</v>
      </c>
      <c r="C18" s="206" t="s">
        <v>593</v>
      </c>
      <c r="D18" s="207" t="s">
        <v>12</v>
      </c>
      <c r="E18" s="207"/>
      <c r="F18" s="207"/>
      <c r="G18" s="208">
        <v>200</v>
      </c>
      <c r="H18" s="209"/>
      <c r="I18" s="207">
        <v>9.5</v>
      </c>
      <c r="J18" s="209">
        <f t="shared" si="0"/>
        <v>0</v>
      </c>
      <c r="K18" s="209">
        <f t="shared" si="1"/>
        <v>0</v>
      </c>
      <c r="L18" s="209">
        <f t="shared" si="3"/>
        <v>0</v>
      </c>
      <c r="M18" s="209">
        <f t="shared" si="2"/>
        <v>0</v>
      </c>
      <c r="N18" s="209">
        <f t="shared" si="4"/>
        <v>0</v>
      </c>
      <c r="O18" s="210"/>
    </row>
    <row r="19" spans="1:15" ht="12.75" customHeight="1" x14ac:dyDescent="0.15">
      <c r="A19" s="123"/>
      <c r="B19" s="205">
        <v>10</v>
      </c>
      <c r="C19" s="206" t="s">
        <v>257</v>
      </c>
      <c r="D19" s="207" t="s">
        <v>12</v>
      </c>
      <c r="E19" s="207"/>
      <c r="F19" s="207"/>
      <c r="G19" s="208">
        <v>500</v>
      </c>
      <c r="H19" s="209"/>
      <c r="I19" s="207">
        <v>9.5</v>
      </c>
      <c r="J19" s="209">
        <f t="shared" si="0"/>
        <v>0</v>
      </c>
      <c r="K19" s="209">
        <f t="shared" si="1"/>
        <v>0</v>
      </c>
      <c r="L19" s="209">
        <f t="shared" si="3"/>
        <v>0</v>
      </c>
      <c r="M19" s="209">
        <f t="shared" si="2"/>
        <v>0</v>
      </c>
      <c r="N19" s="209">
        <f t="shared" si="4"/>
        <v>0</v>
      </c>
      <c r="O19" s="210"/>
    </row>
    <row r="20" spans="1:15" ht="12.75" customHeight="1" x14ac:dyDescent="0.15">
      <c r="A20" s="123"/>
      <c r="B20" s="205">
        <v>11</v>
      </c>
      <c r="C20" s="206" t="s">
        <v>613</v>
      </c>
      <c r="D20" s="207" t="s">
        <v>12</v>
      </c>
      <c r="E20" s="207"/>
      <c r="F20" s="207"/>
      <c r="G20" s="208">
        <v>800</v>
      </c>
      <c r="H20" s="209"/>
      <c r="I20" s="207">
        <v>9.5</v>
      </c>
      <c r="J20" s="209">
        <f t="shared" si="0"/>
        <v>0</v>
      </c>
      <c r="K20" s="209">
        <f t="shared" si="1"/>
        <v>0</v>
      </c>
      <c r="L20" s="209">
        <f t="shared" si="3"/>
        <v>0</v>
      </c>
      <c r="M20" s="209">
        <f t="shared" si="2"/>
        <v>0</v>
      </c>
      <c r="N20" s="209">
        <f t="shared" si="4"/>
        <v>0</v>
      </c>
      <c r="O20" s="210"/>
    </row>
    <row r="21" spans="1:15" ht="12.75" customHeight="1" x14ac:dyDescent="0.15">
      <c r="A21" s="123"/>
      <c r="B21" s="205">
        <v>12</v>
      </c>
      <c r="C21" s="206" t="s">
        <v>592</v>
      </c>
      <c r="D21" s="207" t="s">
        <v>12</v>
      </c>
      <c r="E21" s="207"/>
      <c r="F21" s="207"/>
      <c r="G21" s="208">
        <v>1000</v>
      </c>
      <c r="H21" s="209"/>
      <c r="I21" s="207">
        <v>9.5</v>
      </c>
      <c r="J21" s="209">
        <f t="shared" si="0"/>
        <v>0</v>
      </c>
      <c r="K21" s="209">
        <f t="shared" si="1"/>
        <v>0</v>
      </c>
      <c r="L21" s="209">
        <f t="shared" si="3"/>
        <v>0</v>
      </c>
      <c r="M21" s="209">
        <f t="shared" si="2"/>
        <v>0</v>
      </c>
      <c r="N21" s="209">
        <f t="shared" si="4"/>
        <v>0</v>
      </c>
      <c r="O21" s="210"/>
    </row>
    <row r="22" spans="1:15" ht="12.75" customHeight="1" x14ac:dyDescent="0.15">
      <c r="A22" s="123"/>
      <c r="B22" s="205">
        <v>13</v>
      </c>
      <c r="C22" s="206" t="s">
        <v>281</v>
      </c>
      <c r="D22" s="207" t="s">
        <v>12</v>
      </c>
      <c r="E22" s="207"/>
      <c r="F22" s="207"/>
      <c r="G22" s="208">
        <v>500</v>
      </c>
      <c r="H22" s="209"/>
      <c r="I22" s="207">
        <v>9.5</v>
      </c>
      <c r="J22" s="209">
        <f t="shared" si="0"/>
        <v>0</v>
      </c>
      <c r="K22" s="209">
        <f t="shared" si="1"/>
        <v>0</v>
      </c>
      <c r="L22" s="209">
        <f t="shared" si="3"/>
        <v>0</v>
      </c>
      <c r="M22" s="209">
        <f t="shared" si="2"/>
        <v>0</v>
      </c>
      <c r="N22" s="209">
        <f t="shared" si="4"/>
        <v>0</v>
      </c>
      <c r="O22" s="210"/>
    </row>
    <row r="23" spans="1:15" ht="12.75" customHeight="1" x14ac:dyDescent="0.15">
      <c r="A23" s="123"/>
      <c r="B23" s="205">
        <v>14</v>
      </c>
      <c r="C23" s="206" t="s">
        <v>255</v>
      </c>
      <c r="D23" s="207" t="s">
        <v>12</v>
      </c>
      <c r="E23" s="207"/>
      <c r="F23" s="207"/>
      <c r="G23" s="208">
        <v>500</v>
      </c>
      <c r="H23" s="209"/>
      <c r="I23" s="207">
        <v>9.5</v>
      </c>
      <c r="J23" s="209">
        <f t="shared" si="0"/>
        <v>0</v>
      </c>
      <c r="K23" s="209">
        <f t="shared" si="1"/>
        <v>0</v>
      </c>
      <c r="L23" s="209">
        <f t="shared" si="3"/>
        <v>0</v>
      </c>
      <c r="M23" s="209">
        <f t="shared" si="2"/>
        <v>0</v>
      </c>
      <c r="N23" s="209">
        <f t="shared" si="4"/>
        <v>0</v>
      </c>
      <c r="O23" s="210"/>
    </row>
    <row r="24" spans="1:15" ht="12.75" customHeight="1" x14ac:dyDescent="0.15">
      <c r="A24" s="123"/>
      <c r="B24" s="205">
        <v>15</v>
      </c>
      <c r="C24" s="211" t="s">
        <v>282</v>
      </c>
      <c r="D24" s="207" t="s">
        <v>12</v>
      </c>
      <c r="E24" s="214"/>
      <c r="F24" s="207"/>
      <c r="G24" s="215">
        <v>1000</v>
      </c>
      <c r="H24" s="209"/>
      <c r="I24" s="207">
        <v>9.5</v>
      </c>
      <c r="J24" s="209">
        <f t="shared" si="0"/>
        <v>0</v>
      </c>
      <c r="K24" s="209">
        <f t="shared" si="1"/>
        <v>0</v>
      </c>
      <c r="L24" s="209">
        <f t="shared" si="3"/>
        <v>0</v>
      </c>
      <c r="M24" s="209">
        <f t="shared" si="2"/>
        <v>0</v>
      </c>
      <c r="N24" s="209">
        <f t="shared" si="4"/>
        <v>0</v>
      </c>
      <c r="O24" s="210"/>
    </row>
    <row r="25" spans="1:15" ht="12.75" customHeight="1" x14ac:dyDescent="0.15">
      <c r="A25" s="123"/>
      <c r="B25" s="205">
        <v>16</v>
      </c>
      <c r="C25" s="206" t="s">
        <v>256</v>
      </c>
      <c r="D25" s="207" t="s">
        <v>12</v>
      </c>
      <c r="E25" s="207"/>
      <c r="F25" s="207"/>
      <c r="G25" s="208">
        <v>500</v>
      </c>
      <c r="H25" s="209"/>
      <c r="I25" s="207">
        <v>9.5</v>
      </c>
      <c r="J25" s="209">
        <f t="shared" si="0"/>
        <v>0</v>
      </c>
      <c r="K25" s="209">
        <f t="shared" si="1"/>
        <v>0</v>
      </c>
      <c r="L25" s="209">
        <f t="shared" si="3"/>
        <v>0</v>
      </c>
      <c r="M25" s="209">
        <f t="shared" si="2"/>
        <v>0</v>
      </c>
      <c r="N25" s="209">
        <f t="shared" si="4"/>
        <v>0</v>
      </c>
      <c r="O25" s="210"/>
    </row>
    <row r="26" spans="1:15" ht="12.75" customHeight="1" x14ac:dyDescent="0.15">
      <c r="A26" s="123"/>
      <c r="B26" s="205">
        <v>17</v>
      </c>
      <c r="C26" s="211" t="s">
        <v>283</v>
      </c>
      <c r="D26" s="207" t="s">
        <v>12</v>
      </c>
      <c r="E26" s="211"/>
      <c r="F26" s="212"/>
      <c r="G26" s="213">
        <v>500</v>
      </c>
      <c r="H26" s="209"/>
      <c r="I26" s="207">
        <v>9.5</v>
      </c>
      <c r="J26" s="209">
        <f t="shared" si="0"/>
        <v>0</v>
      </c>
      <c r="K26" s="209">
        <f t="shared" si="1"/>
        <v>0</v>
      </c>
      <c r="L26" s="209">
        <f t="shared" si="3"/>
        <v>0</v>
      </c>
      <c r="M26" s="209">
        <f t="shared" si="2"/>
        <v>0</v>
      </c>
      <c r="N26" s="209">
        <f t="shared" si="4"/>
        <v>0</v>
      </c>
      <c r="O26" s="210"/>
    </row>
    <row r="27" spans="1:15" ht="12.75" customHeight="1" x14ac:dyDescent="0.15">
      <c r="A27" s="123"/>
      <c r="B27" s="205">
        <v>18</v>
      </c>
      <c r="C27" s="211" t="s">
        <v>258</v>
      </c>
      <c r="D27" s="207" t="s">
        <v>12</v>
      </c>
      <c r="E27" s="211"/>
      <c r="F27" s="212"/>
      <c r="G27" s="213">
        <v>500</v>
      </c>
      <c r="H27" s="209"/>
      <c r="I27" s="207">
        <v>9.5</v>
      </c>
      <c r="J27" s="209">
        <f t="shared" si="0"/>
        <v>0</v>
      </c>
      <c r="K27" s="209">
        <f t="shared" si="1"/>
        <v>0</v>
      </c>
      <c r="L27" s="209">
        <f t="shared" si="3"/>
        <v>0</v>
      </c>
      <c r="M27" s="209">
        <f t="shared" si="2"/>
        <v>0</v>
      </c>
      <c r="N27" s="209">
        <f t="shared" si="4"/>
        <v>0</v>
      </c>
      <c r="O27" s="210"/>
    </row>
    <row r="28" spans="1:15" ht="26" customHeight="1" x14ac:dyDescent="0.15">
      <c r="A28" s="123"/>
      <c r="B28" s="205">
        <v>19</v>
      </c>
      <c r="C28" s="206" t="s">
        <v>629</v>
      </c>
      <c r="D28" s="207" t="s">
        <v>12</v>
      </c>
      <c r="E28" s="207"/>
      <c r="F28" s="207"/>
      <c r="G28" s="208">
        <v>1200</v>
      </c>
      <c r="H28" s="209"/>
      <c r="I28" s="207">
        <v>9.5</v>
      </c>
      <c r="J28" s="209">
        <f t="shared" si="0"/>
        <v>0</v>
      </c>
      <c r="K28" s="209">
        <f t="shared" si="1"/>
        <v>0</v>
      </c>
      <c r="L28" s="209">
        <f t="shared" si="3"/>
        <v>0</v>
      </c>
      <c r="M28" s="209">
        <f t="shared" si="2"/>
        <v>0</v>
      </c>
      <c r="N28" s="209">
        <f t="shared" si="4"/>
        <v>0</v>
      </c>
      <c r="O28" s="210"/>
    </row>
    <row r="29" spans="1:15" s="183" customFormat="1" ht="12.75" customHeight="1" x14ac:dyDescent="0.15">
      <c r="A29" s="124"/>
      <c r="B29" s="216" t="s">
        <v>17</v>
      </c>
      <c r="C29" s="217"/>
      <c r="D29" s="217"/>
      <c r="E29" s="217"/>
      <c r="F29" s="217"/>
      <c r="G29" s="218"/>
      <c r="H29" s="219"/>
      <c r="I29" s="220"/>
      <c r="J29" s="219">
        <f>SUM(J10:J28)</f>
        <v>0</v>
      </c>
      <c r="K29" s="219">
        <f>SUM(K10:K28)</f>
        <v>0</v>
      </c>
      <c r="L29" s="219">
        <f>SUM(L10:L28)</f>
        <v>0</v>
      </c>
      <c r="M29" s="219">
        <f>SUM(M10:M28)</f>
        <v>0</v>
      </c>
      <c r="N29" s="219">
        <f>SUM(N10:N28)</f>
        <v>0</v>
      </c>
      <c r="O29" s="221"/>
    </row>
    <row r="30" spans="1:15" ht="12.75" customHeight="1" x14ac:dyDescent="0.15">
      <c r="A30" s="111"/>
      <c r="B30" s="111"/>
      <c r="C30" s="111"/>
      <c r="D30" s="111"/>
      <c r="E30" s="111"/>
      <c r="F30" s="112"/>
      <c r="G30" s="114"/>
      <c r="H30" s="111"/>
      <c r="I30" s="111"/>
      <c r="J30" s="111"/>
      <c r="K30" s="111"/>
      <c r="L30" s="111"/>
    </row>
    <row r="31" spans="1:15" ht="12.75" customHeight="1" x14ac:dyDescent="0.15">
      <c r="A31" s="111"/>
      <c r="B31" s="111"/>
      <c r="C31" s="111" t="s">
        <v>18</v>
      </c>
      <c r="D31" s="111"/>
      <c r="E31" s="111"/>
      <c r="F31" s="112"/>
      <c r="G31" s="111"/>
      <c r="H31" s="111"/>
      <c r="I31" s="111"/>
      <c r="J31" s="111"/>
      <c r="K31" s="111"/>
      <c r="L31" s="111"/>
    </row>
    <row r="32" spans="1:15" ht="12.75" customHeight="1" x14ac:dyDescent="0.15">
      <c r="A32" s="111"/>
      <c r="B32" s="111"/>
      <c r="C32" s="113" t="s">
        <v>19</v>
      </c>
      <c r="D32" s="111"/>
      <c r="E32" s="111"/>
      <c r="F32" s="112"/>
      <c r="G32" s="111"/>
      <c r="H32" s="111"/>
      <c r="I32" s="111"/>
      <c r="J32" s="111"/>
      <c r="K32" s="111"/>
      <c r="L32" s="111"/>
    </row>
    <row r="33" spans="1:12" ht="12.75" customHeight="1" x14ac:dyDescent="0.15">
      <c r="A33" s="111"/>
      <c r="B33" s="111"/>
      <c r="C33" s="111" t="s">
        <v>609</v>
      </c>
      <c r="D33" s="111"/>
      <c r="E33" s="111"/>
      <c r="F33" s="112"/>
      <c r="G33" s="111"/>
      <c r="H33" s="111"/>
      <c r="I33" s="111"/>
      <c r="J33" s="111"/>
      <c r="K33" s="111"/>
      <c r="L33" s="111"/>
    </row>
    <row r="34" spans="1:12" ht="12.75" customHeight="1" x14ac:dyDescent="0.15">
      <c r="A34" s="111"/>
      <c r="B34" s="111"/>
      <c r="C34" s="111" t="s">
        <v>21</v>
      </c>
      <c r="D34" s="111"/>
      <c r="E34" s="111"/>
      <c r="F34" s="112"/>
      <c r="G34" s="111"/>
      <c r="H34" s="111"/>
      <c r="I34" s="111"/>
      <c r="J34" s="111"/>
      <c r="K34" s="111"/>
      <c r="L34" s="111"/>
    </row>
    <row r="35" spans="1:12" ht="12.75" customHeight="1" x14ac:dyDescent="0.15">
      <c r="A35" s="111"/>
      <c r="B35" s="111"/>
      <c r="C35" s="111" t="s">
        <v>25</v>
      </c>
      <c r="D35" s="111"/>
      <c r="E35" s="111"/>
      <c r="F35" s="112"/>
      <c r="G35" s="111"/>
      <c r="H35" s="111"/>
      <c r="I35" s="111"/>
      <c r="J35" s="111"/>
      <c r="K35" s="111"/>
      <c r="L35" s="111"/>
    </row>
    <row r="36" spans="1:12" ht="12.75" customHeight="1" x14ac:dyDescent="0.15">
      <c r="A36" s="111"/>
      <c r="B36" s="111"/>
      <c r="C36" s="111" t="s">
        <v>33</v>
      </c>
      <c r="D36" s="111"/>
      <c r="E36" s="111"/>
      <c r="F36" s="112"/>
      <c r="G36" s="111"/>
      <c r="H36" s="111"/>
      <c r="I36" s="111"/>
      <c r="J36" s="111"/>
      <c r="K36" s="111"/>
      <c r="L36" s="111"/>
    </row>
    <row r="37" spans="1:12" ht="12.75" customHeight="1" x14ac:dyDescent="0.15">
      <c r="A37" s="111"/>
      <c r="B37" s="111"/>
      <c r="C37" s="111" t="s">
        <v>32</v>
      </c>
      <c r="D37" s="111"/>
      <c r="E37" s="111"/>
      <c r="F37" s="112"/>
      <c r="G37" s="111"/>
      <c r="H37" s="111"/>
      <c r="I37" s="111"/>
      <c r="J37" s="111"/>
      <c r="K37" s="111"/>
      <c r="L37" s="111"/>
    </row>
    <row r="38" spans="1:12" ht="12.75" customHeight="1" x14ac:dyDescent="0.15">
      <c r="A38" s="111"/>
      <c r="B38" s="111"/>
      <c r="C38" s="111" t="s">
        <v>26</v>
      </c>
      <c r="D38" s="111"/>
      <c r="E38" s="111"/>
      <c r="F38" s="112"/>
      <c r="G38" s="111"/>
      <c r="H38" s="111"/>
      <c r="I38" s="111"/>
      <c r="J38" s="111"/>
      <c r="K38" s="111"/>
      <c r="L38" s="111"/>
    </row>
    <row r="39" spans="1:12" ht="12.75" customHeight="1" x14ac:dyDescent="0.15">
      <c r="A39" s="111"/>
      <c r="B39" s="111"/>
      <c r="C39" s="111"/>
      <c r="D39" s="111"/>
      <c r="E39" s="111"/>
      <c r="F39" s="112"/>
      <c r="G39" s="111"/>
      <c r="H39" s="111"/>
      <c r="I39" s="111"/>
      <c r="J39" s="111"/>
      <c r="K39" s="111"/>
      <c r="L39" s="111"/>
    </row>
    <row r="40" spans="1:12" ht="12.75" customHeight="1" x14ac:dyDescent="0.15">
      <c r="A40" s="111"/>
      <c r="B40" s="111"/>
      <c r="C40" s="113"/>
      <c r="D40" s="111"/>
      <c r="E40" s="111"/>
      <c r="F40" s="112"/>
      <c r="G40" s="111"/>
      <c r="H40" s="111"/>
      <c r="I40" s="111"/>
      <c r="J40" s="111"/>
      <c r="K40" s="111"/>
      <c r="L40" s="111"/>
    </row>
    <row r="41" spans="1:12" ht="12.75" customHeight="1" x14ac:dyDescent="0.15">
      <c r="A41" s="111"/>
      <c r="B41" s="111"/>
      <c r="C41" s="111"/>
      <c r="D41" s="111"/>
      <c r="E41" s="111"/>
      <c r="F41" s="112"/>
      <c r="G41" s="111"/>
      <c r="H41" s="111"/>
      <c r="I41" s="111"/>
      <c r="J41" s="111"/>
      <c r="K41" s="111"/>
      <c r="L41" s="111"/>
    </row>
    <row r="42" spans="1:12" ht="12.75" customHeight="1" x14ac:dyDescent="0.15">
      <c r="A42" s="111"/>
      <c r="B42" s="111"/>
      <c r="C42" s="111" t="s">
        <v>626</v>
      </c>
      <c r="D42" s="111"/>
      <c r="E42" s="111"/>
      <c r="F42" s="112"/>
      <c r="G42" s="111"/>
      <c r="H42" s="111"/>
      <c r="I42" s="111" t="s">
        <v>627</v>
      </c>
      <c r="J42" s="111"/>
      <c r="K42" s="111"/>
      <c r="L42" s="111"/>
    </row>
    <row r="43" spans="1:12" ht="12.75" customHeight="1" x14ac:dyDescent="0.15">
      <c r="A43" s="111"/>
      <c r="B43" s="111"/>
      <c r="C43" s="111"/>
      <c r="D43" s="111"/>
      <c r="E43" s="111"/>
      <c r="F43" s="112"/>
      <c r="G43" s="111"/>
      <c r="H43" s="111"/>
      <c r="I43" s="111"/>
      <c r="J43" s="111"/>
      <c r="K43" s="111"/>
      <c r="L43" s="111"/>
    </row>
    <row r="44" spans="1:12" ht="12.75" customHeight="1" x14ac:dyDescent="0.15">
      <c r="B44" s="111"/>
      <c r="C44" s="111"/>
      <c r="D44" s="111"/>
      <c r="E44" s="111"/>
      <c r="F44" s="112"/>
      <c r="G44" s="111"/>
      <c r="H44" s="111"/>
      <c r="I44" s="111"/>
      <c r="J44" s="111"/>
      <c r="K44" s="111"/>
      <c r="L44" s="111"/>
    </row>
    <row r="45" spans="1:12" ht="12.75" customHeight="1" x14ac:dyDescent="0.15">
      <c r="B45" s="111"/>
      <c r="C45" s="111"/>
      <c r="D45" s="111"/>
      <c r="E45" s="111"/>
      <c r="F45" s="112"/>
      <c r="G45" s="111"/>
      <c r="H45" s="111"/>
      <c r="I45" s="111"/>
      <c r="J45" s="111"/>
      <c r="K45" s="111"/>
      <c r="L45" s="111"/>
    </row>
    <row r="46" spans="1:12" ht="12.75" customHeight="1" x14ac:dyDescent="0.15">
      <c r="B46" s="111"/>
      <c r="C46" s="111"/>
      <c r="D46" s="111"/>
      <c r="E46" s="111"/>
      <c r="F46" s="112"/>
      <c r="G46" s="111"/>
      <c r="H46" s="111"/>
      <c r="I46" s="111"/>
      <c r="J46" s="111"/>
      <c r="K46" s="111"/>
      <c r="L46" s="111"/>
    </row>
    <row r="47" spans="1:12" ht="12.75" customHeight="1" x14ac:dyDescent="0.15">
      <c r="B47" s="111"/>
      <c r="C47" s="111"/>
      <c r="D47" s="111"/>
      <c r="E47" s="111"/>
      <c r="F47" s="112"/>
      <c r="G47" s="111"/>
      <c r="H47" s="111"/>
      <c r="I47" s="111"/>
      <c r="J47" s="111"/>
      <c r="K47" s="111"/>
      <c r="L47" s="111"/>
    </row>
    <row r="48" spans="1:12" ht="12.75" customHeight="1" x14ac:dyDescent="0.15">
      <c r="B48" s="111"/>
      <c r="C48" s="111"/>
      <c r="D48" s="111"/>
      <c r="E48" s="111"/>
      <c r="F48" s="112"/>
      <c r="G48" s="111"/>
      <c r="H48" s="111"/>
      <c r="I48" s="111"/>
      <c r="J48" s="111"/>
      <c r="K48" s="111"/>
      <c r="L48" s="111"/>
    </row>
    <row r="49" spans="2:12" ht="12.75" customHeight="1" x14ac:dyDescent="0.15">
      <c r="B49" s="111"/>
      <c r="C49" s="111"/>
      <c r="D49" s="111"/>
      <c r="E49" s="111"/>
      <c r="F49" s="112"/>
      <c r="G49" s="111"/>
      <c r="H49" s="111"/>
      <c r="I49" s="111"/>
      <c r="J49" s="111"/>
      <c r="K49" s="111"/>
      <c r="L49" s="111"/>
    </row>
    <row r="50" spans="2:12" ht="12.75" customHeight="1" x14ac:dyDescent="0.15">
      <c r="B50" s="111"/>
      <c r="C50" s="111"/>
      <c r="D50" s="111"/>
      <c r="E50" s="111"/>
      <c r="F50" s="112"/>
      <c r="G50" s="111"/>
      <c r="H50" s="111"/>
      <c r="I50" s="111"/>
      <c r="J50" s="111"/>
      <c r="K50" s="111"/>
      <c r="L50" s="111"/>
    </row>
    <row r="51" spans="2:12" ht="12.75" customHeight="1" x14ac:dyDescent="0.15">
      <c r="B51" s="111"/>
      <c r="C51" s="111"/>
      <c r="D51" s="111"/>
      <c r="E51" s="111"/>
      <c r="F51" s="112"/>
      <c r="G51" s="111"/>
      <c r="H51" s="111"/>
      <c r="I51" s="111"/>
      <c r="J51" s="111"/>
      <c r="K51" s="111"/>
      <c r="L51" s="111"/>
    </row>
    <row r="52" spans="2:12" ht="12.75" customHeight="1" x14ac:dyDescent="0.15">
      <c r="B52" s="111"/>
      <c r="C52" s="111"/>
      <c r="D52" s="111"/>
      <c r="E52" s="111"/>
      <c r="F52" s="112"/>
      <c r="G52" s="111"/>
      <c r="H52" s="111"/>
      <c r="I52" s="111"/>
      <c r="J52" s="111"/>
      <c r="K52" s="111"/>
      <c r="L52" s="111"/>
    </row>
    <row r="53" spans="2:12" ht="12.75" customHeight="1" x14ac:dyDescent="0.15">
      <c r="B53" s="111"/>
      <c r="C53" s="111"/>
      <c r="D53" s="111"/>
      <c r="E53" s="111"/>
      <c r="F53" s="112"/>
      <c r="G53" s="111"/>
      <c r="H53" s="111"/>
      <c r="I53" s="111"/>
      <c r="J53" s="111"/>
      <c r="K53" s="111"/>
      <c r="L53" s="111"/>
    </row>
    <row r="54" spans="2:12" ht="12.75" customHeight="1" x14ac:dyDescent="0.15">
      <c r="B54" s="111"/>
      <c r="C54" s="111"/>
      <c r="D54" s="111"/>
      <c r="E54" s="111"/>
      <c r="F54" s="112"/>
      <c r="G54" s="111"/>
      <c r="H54" s="111"/>
      <c r="I54" s="111"/>
      <c r="J54" s="111"/>
      <c r="K54" s="111"/>
      <c r="L54" s="111"/>
    </row>
    <row r="55" spans="2:12" ht="12.75" customHeight="1" x14ac:dyDescent="0.15">
      <c r="B55" s="111"/>
      <c r="C55" s="111"/>
      <c r="D55" s="111"/>
      <c r="E55" s="111"/>
      <c r="F55" s="112"/>
      <c r="G55" s="111"/>
      <c r="H55" s="111"/>
      <c r="I55" s="111"/>
      <c r="J55" s="111"/>
      <c r="K55" s="111"/>
      <c r="L55" s="111"/>
    </row>
  </sheetData>
  <mergeCells count="1">
    <mergeCell ref="B29:G29"/>
  </mergeCells>
  <pageMargins left="0.7" right="0.7" top="0.75" bottom="0.75" header="0.3" footer="0.3"/>
  <pageSetup paperSize="9" scale="84" fitToHeight="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workbookViewId="0">
      <selection activeCell="C18" sqref="C18"/>
    </sheetView>
  </sheetViews>
  <sheetFormatPr baseColWidth="10" defaultColWidth="8" defaultRowHeight="12" x14ac:dyDescent="0.15"/>
  <cols>
    <col min="1" max="1" width="1.59765625" style="243" customWidth="1"/>
    <col min="2" max="2" width="5.3984375" style="243" customWidth="1"/>
    <col min="3" max="3" width="57.19921875" style="243" customWidth="1"/>
    <col min="4" max="4" width="4.3984375" style="243" customWidth="1"/>
    <col min="5" max="5" width="7.3984375" style="243" customWidth="1"/>
    <col min="6" max="6" width="23" style="243" customWidth="1"/>
    <col min="7" max="7" width="9.19921875" style="243" customWidth="1"/>
    <col min="8" max="8" width="10.3984375" style="243" customWidth="1"/>
    <col min="9" max="9" width="7.3984375" style="243" customWidth="1"/>
    <col min="10" max="10" width="15.3984375" style="243" customWidth="1"/>
    <col min="11" max="11" width="13.59765625" style="243" customWidth="1"/>
    <col min="12" max="12" width="15.59765625" style="243" customWidth="1"/>
    <col min="13" max="14" width="12.796875" style="243" customWidth="1"/>
    <col min="15" max="16384" width="8" style="243"/>
  </cols>
  <sheetData>
    <row r="1" spans="1:15" s="222" customFormat="1" ht="12.75" customHeight="1" x14ac:dyDescent="0.15">
      <c r="B1" s="223"/>
      <c r="C1" s="224" t="s">
        <v>624</v>
      </c>
      <c r="E1" s="225"/>
      <c r="F1" s="225"/>
      <c r="G1" s="225"/>
      <c r="H1" s="225"/>
      <c r="I1" s="225"/>
      <c r="J1" s="225"/>
      <c r="K1" s="225"/>
      <c r="L1" s="225"/>
    </row>
    <row r="2" spans="1:15" s="222" customFormat="1" ht="12.75" customHeight="1" x14ac:dyDescent="0.15">
      <c r="B2" s="226"/>
      <c r="C2" s="224" t="s">
        <v>661</v>
      </c>
      <c r="E2" s="225"/>
      <c r="F2" s="225"/>
      <c r="G2" s="225"/>
      <c r="H2" s="225"/>
      <c r="I2" s="225"/>
      <c r="J2" s="225"/>
      <c r="K2" s="225"/>
      <c r="L2" s="225"/>
    </row>
    <row r="3" spans="1:15" s="222" customFormat="1" ht="12.75" customHeight="1" x14ac:dyDescent="0.15">
      <c r="B3" s="226"/>
      <c r="C3" s="224"/>
      <c r="E3" s="225"/>
      <c r="F3" s="225"/>
      <c r="G3" s="225"/>
      <c r="H3" s="225"/>
      <c r="I3" s="225"/>
      <c r="J3" s="225"/>
      <c r="K3" s="225"/>
      <c r="L3" s="225"/>
    </row>
    <row r="4" spans="1:15" s="222" customFormat="1" ht="12.75" customHeight="1" x14ac:dyDescent="0.15">
      <c r="B4" s="226"/>
      <c r="C4" s="224" t="s">
        <v>630</v>
      </c>
      <c r="E4" s="225"/>
      <c r="F4" s="225"/>
      <c r="G4" s="225"/>
      <c r="H4" s="225"/>
      <c r="I4" s="225"/>
      <c r="J4" s="225"/>
      <c r="K4" s="225"/>
      <c r="L4" s="225"/>
    </row>
    <row r="5" spans="1:15" s="222" customFormat="1" ht="12.75" customHeight="1" x14ac:dyDescent="0.15">
      <c r="C5" s="227" t="s">
        <v>631</v>
      </c>
      <c r="E5" s="228"/>
      <c r="F5" s="228"/>
      <c r="G5" s="228"/>
      <c r="H5" s="228"/>
      <c r="I5" s="225"/>
      <c r="J5" s="225"/>
      <c r="K5" s="225"/>
      <c r="L5" s="225"/>
    </row>
    <row r="6" spans="1:15" s="222" customFormat="1" ht="12.75" customHeight="1" x14ac:dyDescent="0.15">
      <c r="C6" s="229" t="s">
        <v>625</v>
      </c>
      <c r="E6" s="228"/>
      <c r="G6" s="228" t="s">
        <v>0</v>
      </c>
      <c r="H6" s="228"/>
      <c r="I6" s="225"/>
      <c r="J6" s="225"/>
      <c r="K6" s="225"/>
      <c r="L6" s="225"/>
    </row>
    <row r="7" spans="1:15" s="222" customFormat="1" ht="12.75" customHeight="1" x14ac:dyDescent="0.15">
      <c r="B7" s="230"/>
      <c r="C7" s="230"/>
      <c r="D7" s="230"/>
      <c r="E7" s="231"/>
      <c r="F7" s="231"/>
      <c r="G7" s="231"/>
      <c r="H7" s="231"/>
      <c r="I7" s="231"/>
      <c r="J7" s="231"/>
      <c r="K7" s="231"/>
      <c r="L7" s="231"/>
    </row>
    <row r="8" spans="1:15" s="223" customFormat="1" ht="48" x14ac:dyDescent="0.15">
      <c r="A8" s="232"/>
      <c r="B8" s="233" t="s">
        <v>1</v>
      </c>
      <c r="C8" s="234" t="s">
        <v>2</v>
      </c>
      <c r="D8" s="235" t="s">
        <v>3</v>
      </c>
      <c r="E8" s="236" t="s">
        <v>4</v>
      </c>
      <c r="F8" s="236" t="s">
        <v>234</v>
      </c>
      <c r="G8" s="236" t="s">
        <v>6</v>
      </c>
      <c r="H8" s="235" t="s">
        <v>7</v>
      </c>
      <c r="I8" s="235" t="s">
        <v>8</v>
      </c>
      <c r="J8" s="235" t="s">
        <v>9</v>
      </c>
      <c r="K8" s="235" t="s">
        <v>10</v>
      </c>
      <c r="L8" s="235" t="s">
        <v>11</v>
      </c>
      <c r="M8" s="235" t="s">
        <v>666</v>
      </c>
      <c r="N8" s="235" t="s">
        <v>663</v>
      </c>
      <c r="O8" s="204" t="s">
        <v>671</v>
      </c>
    </row>
    <row r="9" spans="1:15" x14ac:dyDescent="0.15">
      <c r="A9" s="237"/>
      <c r="B9" s="238">
        <v>1</v>
      </c>
      <c r="C9" s="239" t="s">
        <v>519</v>
      </c>
      <c r="D9" s="240" t="s">
        <v>12</v>
      </c>
      <c r="E9" s="240"/>
      <c r="F9" s="240"/>
      <c r="G9" s="241">
        <v>2000</v>
      </c>
      <c r="H9" s="242"/>
      <c r="I9" s="240">
        <v>9.5</v>
      </c>
      <c r="J9" s="242">
        <f t="shared" ref="J9:J51" si="0">G9*H9</f>
        <v>0</v>
      </c>
      <c r="K9" s="242">
        <f t="shared" ref="K9:K51" si="1">J9*0.095</f>
        <v>0</v>
      </c>
      <c r="L9" s="242">
        <f>SUM(J9:K9)</f>
        <v>0</v>
      </c>
      <c r="M9" s="242"/>
      <c r="N9" s="242"/>
    </row>
    <row r="10" spans="1:15" x14ac:dyDescent="0.15">
      <c r="A10" s="237"/>
      <c r="B10" s="238">
        <v>2</v>
      </c>
      <c r="C10" s="239" t="s">
        <v>518</v>
      </c>
      <c r="D10" s="240" t="s">
        <v>12</v>
      </c>
      <c r="E10" s="240"/>
      <c r="F10" s="240"/>
      <c r="G10" s="241">
        <v>2000</v>
      </c>
      <c r="H10" s="242"/>
      <c r="I10" s="240">
        <v>9.5</v>
      </c>
      <c r="J10" s="242">
        <f t="shared" si="0"/>
        <v>0</v>
      </c>
      <c r="K10" s="242">
        <f t="shared" si="1"/>
        <v>0</v>
      </c>
      <c r="L10" s="242">
        <f t="shared" ref="L10:L51" si="2">SUM(J10:K10)</f>
        <v>0</v>
      </c>
      <c r="M10" s="242"/>
      <c r="N10" s="242"/>
    </row>
    <row r="11" spans="1:15" x14ac:dyDescent="0.15">
      <c r="A11" s="237"/>
      <c r="B11" s="238">
        <v>3</v>
      </c>
      <c r="C11" s="239" t="s">
        <v>515</v>
      </c>
      <c r="D11" s="240" t="s">
        <v>28</v>
      </c>
      <c r="E11" s="240"/>
      <c r="F11" s="240"/>
      <c r="G11" s="241">
        <v>2000</v>
      </c>
      <c r="H11" s="242"/>
      <c r="I11" s="240">
        <v>9.5</v>
      </c>
      <c r="J11" s="242">
        <f t="shared" si="0"/>
        <v>0</v>
      </c>
      <c r="K11" s="242">
        <f t="shared" si="1"/>
        <v>0</v>
      </c>
      <c r="L11" s="242">
        <f t="shared" si="2"/>
        <v>0</v>
      </c>
      <c r="M11" s="242"/>
      <c r="N11" s="242"/>
    </row>
    <row r="12" spans="1:15" ht="12.75" customHeight="1" x14ac:dyDescent="0.15">
      <c r="A12" s="237"/>
      <c r="B12" s="238">
        <v>4</v>
      </c>
      <c r="C12" s="239" t="s">
        <v>520</v>
      </c>
      <c r="D12" s="240" t="s">
        <v>28</v>
      </c>
      <c r="E12" s="240"/>
      <c r="F12" s="240"/>
      <c r="G12" s="241">
        <v>1000</v>
      </c>
      <c r="H12" s="242"/>
      <c r="I12" s="240">
        <v>9.5</v>
      </c>
      <c r="J12" s="242">
        <f t="shared" si="0"/>
        <v>0</v>
      </c>
      <c r="K12" s="242">
        <f t="shared" si="1"/>
        <v>0</v>
      </c>
      <c r="L12" s="242">
        <f t="shared" si="2"/>
        <v>0</v>
      </c>
      <c r="M12" s="242"/>
      <c r="N12" s="242"/>
    </row>
    <row r="13" spans="1:15" ht="12.75" customHeight="1" x14ac:dyDescent="0.15">
      <c r="A13" s="237"/>
      <c r="B13" s="238">
        <v>5</v>
      </c>
      <c r="C13" s="244" t="s">
        <v>507</v>
      </c>
      <c r="D13" s="245" t="s">
        <v>12</v>
      </c>
      <c r="E13" s="246"/>
      <c r="F13" s="246"/>
      <c r="G13" s="247">
        <v>10</v>
      </c>
      <c r="H13" s="242"/>
      <c r="I13" s="240">
        <v>9.5</v>
      </c>
      <c r="J13" s="242">
        <f t="shared" si="0"/>
        <v>0</v>
      </c>
      <c r="K13" s="242">
        <f t="shared" si="1"/>
        <v>0</v>
      </c>
      <c r="L13" s="242">
        <f t="shared" si="2"/>
        <v>0</v>
      </c>
      <c r="M13" s="242"/>
      <c r="N13" s="242"/>
    </row>
    <row r="14" spans="1:15" ht="12.75" customHeight="1" x14ac:dyDescent="0.15">
      <c r="A14" s="237"/>
      <c r="B14" s="238">
        <v>6</v>
      </c>
      <c r="C14" s="248" t="s">
        <v>521</v>
      </c>
      <c r="D14" s="249" t="s">
        <v>12</v>
      </c>
      <c r="E14" s="249"/>
      <c r="F14" s="249"/>
      <c r="G14" s="250">
        <v>500</v>
      </c>
      <c r="H14" s="242"/>
      <c r="I14" s="240">
        <v>9.5</v>
      </c>
      <c r="J14" s="242">
        <f t="shared" si="0"/>
        <v>0</v>
      </c>
      <c r="K14" s="242">
        <f t="shared" si="1"/>
        <v>0</v>
      </c>
      <c r="L14" s="242">
        <f t="shared" si="2"/>
        <v>0</v>
      </c>
      <c r="M14" s="242"/>
      <c r="N14" s="242"/>
    </row>
    <row r="15" spans="1:15" ht="12.75" customHeight="1" x14ac:dyDescent="0.15">
      <c r="A15" s="237"/>
      <c r="B15" s="238">
        <v>7</v>
      </c>
      <c r="C15" s="248" t="s">
        <v>516</v>
      </c>
      <c r="D15" s="249" t="s">
        <v>12</v>
      </c>
      <c r="E15" s="249"/>
      <c r="F15" s="249"/>
      <c r="G15" s="250">
        <v>500</v>
      </c>
      <c r="H15" s="242"/>
      <c r="I15" s="240">
        <v>9.5</v>
      </c>
      <c r="J15" s="242">
        <f t="shared" si="0"/>
        <v>0</v>
      </c>
      <c r="K15" s="242">
        <f t="shared" si="1"/>
        <v>0</v>
      </c>
      <c r="L15" s="242">
        <f t="shared" si="2"/>
        <v>0</v>
      </c>
      <c r="M15" s="242"/>
      <c r="N15" s="242"/>
    </row>
    <row r="16" spans="1:15" ht="12.75" customHeight="1" x14ac:dyDescent="0.15">
      <c r="A16" s="237"/>
      <c r="B16" s="238">
        <v>8</v>
      </c>
      <c r="C16" s="239" t="s">
        <v>527</v>
      </c>
      <c r="D16" s="240" t="s">
        <v>28</v>
      </c>
      <c r="E16" s="240"/>
      <c r="F16" s="240"/>
      <c r="G16" s="241">
        <v>2000</v>
      </c>
      <c r="H16" s="242"/>
      <c r="I16" s="240">
        <v>9.5</v>
      </c>
      <c r="J16" s="242">
        <f t="shared" si="0"/>
        <v>0</v>
      </c>
      <c r="K16" s="242">
        <f t="shared" si="1"/>
        <v>0</v>
      </c>
      <c r="L16" s="242">
        <f t="shared" si="2"/>
        <v>0</v>
      </c>
      <c r="M16" s="242"/>
      <c r="N16" s="242"/>
    </row>
    <row r="17" spans="1:14" ht="12.75" customHeight="1" x14ac:dyDescent="0.15">
      <c r="A17" s="237"/>
      <c r="B17" s="238">
        <v>9</v>
      </c>
      <c r="C17" s="239" t="s">
        <v>522</v>
      </c>
      <c r="D17" s="240" t="s">
        <v>24</v>
      </c>
      <c r="E17" s="240"/>
      <c r="F17" s="240"/>
      <c r="G17" s="241">
        <v>1000</v>
      </c>
      <c r="H17" s="242"/>
      <c r="I17" s="240">
        <v>9.5</v>
      </c>
      <c r="J17" s="242">
        <f t="shared" si="0"/>
        <v>0</v>
      </c>
      <c r="K17" s="242">
        <f t="shared" si="1"/>
        <v>0</v>
      </c>
      <c r="L17" s="242">
        <f t="shared" si="2"/>
        <v>0</v>
      </c>
      <c r="M17" s="242"/>
      <c r="N17" s="242"/>
    </row>
    <row r="18" spans="1:14" ht="24" x14ac:dyDescent="0.15">
      <c r="A18" s="237"/>
      <c r="B18" s="238">
        <v>10</v>
      </c>
      <c r="C18" s="239" t="s">
        <v>508</v>
      </c>
      <c r="D18" s="240" t="s">
        <v>28</v>
      </c>
      <c r="E18" s="240"/>
      <c r="F18" s="240"/>
      <c r="G18" s="241">
        <v>500</v>
      </c>
      <c r="H18" s="242"/>
      <c r="I18" s="240">
        <v>9.5</v>
      </c>
      <c r="J18" s="242">
        <f t="shared" si="0"/>
        <v>0</v>
      </c>
      <c r="K18" s="242">
        <f t="shared" si="1"/>
        <v>0</v>
      </c>
      <c r="L18" s="242">
        <f t="shared" si="2"/>
        <v>0</v>
      </c>
      <c r="M18" s="242"/>
      <c r="N18" s="242"/>
    </row>
    <row r="19" spans="1:14" x14ac:dyDescent="0.15">
      <c r="A19" s="237"/>
      <c r="B19" s="238">
        <v>11</v>
      </c>
      <c r="C19" s="239" t="s">
        <v>509</v>
      </c>
      <c r="D19" s="240" t="s">
        <v>28</v>
      </c>
      <c r="E19" s="240"/>
      <c r="F19" s="240"/>
      <c r="G19" s="241">
        <v>300</v>
      </c>
      <c r="H19" s="242"/>
      <c r="I19" s="240">
        <v>9.5</v>
      </c>
      <c r="J19" s="242">
        <f t="shared" si="0"/>
        <v>0</v>
      </c>
      <c r="K19" s="242">
        <f t="shared" si="1"/>
        <v>0</v>
      </c>
      <c r="L19" s="242">
        <f t="shared" si="2"/>
        <v>0</v>
      </c>
      <c r="M19" s="242"/>
      <c r="N19" s="242"/>
    </row>
    <row r="20" spans="1:14" s="253" customFormat="1" ht="12.75" customHeight="1" x14ac:dyDescent="0.15">
      <c r="A20" s="251"/>
      <c r="B20" s="238">
        <v>12</v>
      </c>
      <c r="C20" s="239" t="s">
        <v>525</v>
      </c>
      <c r="D20" s="240" t="s">
        <v>24</v>
      </c>
      <c r="E20" s="240"/>
      <c r="F20" s="240"/>
      <c r="G20" s="241">
        <v>2500</v>
      </c>
      <c r="H20" s="252"/>
      <c r="I20" s="245">
        <v>9.5</v>
      </c>
      <c r="J20" s="242">
        <f t="shared" si="0"/>
        <v>0</v>
      </c>
      <c r="K20" s="242">
        <f t="shared" si="1"/>
        <v>0</v>
      </c>
      <c r="L20" s="242">
        <f t="shared" si="2"/>
        <v>0</v>
      </c>
      <c r="M20" s="242"/>
      <c r="N20" s="242"/>
    </row>
    <row r="21" spans="1:14" s="253" customFormat="1" ht="12.75" customHeight="1" x14ac:dyDescent="0.15">
      <c r="A21" s="251"/>
      <c r="B21" s="238">
        <v>13</v>
      </c>
      <c r="C21" s="239" t="s">
        <v>524</v>
      </c>
      <c r="D21" s="240" t="s">
        <v>24</v>
      </c>
      <c r="E21" s="240"/>
      <c r="F21" s="240"/>
      <c r="G21" s="241">
        <v>2500</v>
      </c>
      <c r="H21" s="252"/>
      <c r="I21" s="245">
        <v>9.5</v>
      </c>
      <c r="J21" s="242">
        <f t="shared" si="0"/>
        <v>0</v>
      </c>
      <c r="K21" s="242">
        <f t="shared" si="1"/>
        <v>0</v>
      </c>
      <c r="L21" s="242">
        <f t="shared" si="2"/>
        <v>0</v>
      </c>
      <c r="M21" s="242"/>
      <c r="N21" s="242"/>
    </row>
    <row r="22" spans="1:14" ht="12.75" customHeight="1" x14ac:dyDescent="0.15">
      <c r="A22" s="237"/>
      <c r="B22" s="238">
        <v>14</v>
      </c>
      <c r="C22" s="239" t="s">
        <v>523</v>
      </c>
      <c r="D22" s="240" t="s">
        <v>28</v>
      </c>
      <c r="E22" s="240"/>
      <c r="F22" s="240"/>
      <c r="G22" s="241">
        <v>1500</v>
      </c>
      <c r="H22" s="242"/>
      <c r="I22" s="240">
        <v>9.5</v>
      </c>
      <c r="J22" s="242">
        <f t="shared" si="0"/>
        <v>0</v>
      </c>
      <c r="K22" s="242">
        <f t="shared" si="1"/>
        <v>0</v>
      </c>
      <c r="L22" s="242">
        <f t="shared" si="2"/>
        <v>0</v>
      </c>
      <c r="M22" s="242"/>
      <c r="N22" s="242"/>
    </row>
    <row r="23" spans="1:14" ht="12.75" customHeight="1" x14ac:dyDescent="0.15">
      <c r="A23" s="237"/>
      <c r="B23" s="238">
        <v>15</v>
      </c>
      <c r="C23" s="239" t="s">
        <v>511</v>
      </c>
      <c r="D23" s="240" t="s">
        <v>12</v>
      </c>
      <c r="E23" s="240"/>
      <c r="F23" s="240"/>
      <c r="G23" s="241">
        <v>100</v>
      </c>
      <c r="H23" s="242"/>
      <c r="I23" s="240">
        <v>9.5</v>
      </c>
      <c r="J23" s="242">
        <f t="shared" si="0"/>
        <v>0</v>
      </c>
      <c r="K23" s="242">
        <f t="shared" si="1"/>
        <v>0</v>
      </c>
      <c r="L23" s="242">
        <f t="shared" si="2"/>
        <v>0</v>
      </c>
      <c r="M23" s="242"/>
      <c r="N23" s="242"/>
    </row>
    <row r="24" spans="1:14" ht="12.75" customHeight="1" x14ac:dyDescent="0.15">
      <c r="A24" s="237"/>
      <c r="B24" s="238">
        <v>16</v>
      </c>
      <c r="C24" s="239" t="s">
        <v>512</v>
      </c>
      <c r="D24" s="240" t="s">
        <v>28</v>
      </c>
      <c r="E24" s="240"/>
      <c r="F24" s="240"/>
      <c r="G24" s="241">
        <v>500</v>
      </c>
      <c r="H24" s="242"/>
      <c r="I24" s="240">
        <v>9.5</v>
      </c>
      <c r="J24" s="242">
        <f t="shared" si="0"/>
        <v>0</v>
      </c>
      <c r="K24" s="242">
        <f t="shared" si="1"/>
        <v>0</v>
      </c>
      <c r="L24" s="242">
        <f t="shared" si="2"/>
        <v>0</v>
      </c>
      <c r="M24" s="242"/>
      <c r="N24" s="242"/>
    </row>
    <row r="25" spans="1:14" ht="12.75" customHeight="1" x14ac:dyDescent="0.15">
      <c r="A25" s="237"/>
      <c r="B25" s="238">
        <v>17</v>
      </c>
      <c r="C25" s="239" t="s">
        <v>505</v>
      </c>
      <c r="D25" s="240" t="s">
        <v>28</v>
      </c>
      <c r="E25" s="240"/>
      <c r="F25" s="240"/>
      <c r="G25" s="241">
        <v>500</v>
      </c>
      <c r="H25" s="242"/>
      <c r="I25" s="240">
        <v>9.5</v>
      </c>
      <c r="J25" s="242">
        <f t="shared" si="0"/>
        <v>0</v>
      </c>
      <c r="K25" s="242">
        <f t="shared" si="1"/>
        <v>0</v>
      </c>
      <c r="L25" s="242">
        <f t="shared" si="2"/>
        <v>0</v>
      </c>
      <c r="M25" s="242"/>
      <c r="N25" s="242"/>
    </row>
    <row r="26" spans="1:14" ht="12.75" customHeight="1" x14ac:dyDescent="0.15">
      <c r="A26" s="237"/>
      <c r="B26" s="238">
        <v>18</v>
      </c>
      <c r="C26" s="239" t="s">
        <v>337</v>
      </c>
      <c r="D26" s="240" t="s">
        <v>28</v>
      </c>
      <c r="E26" s="240"/>
      <c r="F26" s="240"/>
      <c r="G26" s="241">
        <v>2000</v>
      </c>
      <c r="H26" s="242"/>
      <c r="I26" s="240">
        <v>9.5</v>
      </c>
      <c r="J26" s="242">
        <f t="shared" si="0"/>
        <v>0</v>
      </c>
      <c r="K26" s="242">
        <f t="shared" si="1"/>
        <v>0</v>
      </c>
      <c r="L26" s="242">
        <f t="shared" si="2"/>
        <v>0</v>
      </c>
      <c r="M26" s="242"/>
      <c r="N26" s="242"/>
    </row>
    <row r="27" spans="1:14" ht="12.75" customHeight="1" x14ac:dyDescent="0.15">
      <c r="A27" s="237"/>
      <c r="B27" s="238">
        <v>19</v>
      </c>
      <c r="C27" s="239" t="s">
        <v>253</v>
      </c>
      <c r="D27" s="240" t="s">
        <v>12</v>
      </c>
      <c r="E27" s="240"/>
      <c r="F27" s="240"/>
      <c r="G27" s="241">
        <v>2000</v>
      </c>
      <c r="H27" s="242"/>
      <c r="I27" s="240">
        <v>9.5</v>
      </c>
      <c r="J27" s="242">
        <f t="shared" si="0"/>
        <v>0</v>
      </c>
      <c r="K27" s="242">
        <f t="shared" si="1"/>
        <v>0</v>
      </c>
      <c r="L27" s="242">
        <f t="shared" si="2"/>
        <v>0</v>
      </c>
      <c r="M27" s="242"/>
      <c r="N27" s="242"/>
    </row>
    <row r="28" spans="1:14" x14ac:dyDescent="0.15">
      <c r="A28" s="237"/>
      <c r="B28" s="238">
        <v>20</v>
      </c>
      <c r="C28" s="244" t="s">
        <v>672</v>
      </c>
      <c r="D28" s="245" t="s">
        <v>12</v>
      </c>
      <c r="E28" s="246"/>
      <c r="F28" s="246"/>
      <c r="G28" s="247">
        <v>20</v>
      </c>
      <c r="H28" s="242"/>
      <c r="I28" s="240">
        <v>9.5</v>
      </c>
      <c r="J28" s="242">
        <f t="shared" si="0"/>
        <v>0</v>
      </c>
      <c r="K28" s="242">
        <f t="shared" si="1"/>
        <v>0</v>
      </c>
      <c r="L28" s="242">
        <f t="shared" si="2"/>
        <v>0</v>
      </c>
      <c r="M28" s="242"/>
      <c r="N28" s="242"/>
    </row>
    <row r="29" spans="1:14" ht="12.75" customHeight="1" x14ac:dyDescent="0.15">
      <c r="A29" s="237"/>
      <c r="B29" s="238">
        <v>21</v>
      </c>
      <c r="C29" s="244" t="s">
        <v>339</v>
      </c>
      <c r="D29" s="245" t="s">
        <v>28</v>
      </c>
      <c r="E29" s="245"/>
      <c r="F29" s="245"/>
      <c r="G29" s="254">
        <v>3000</v>
      </c>
      <c r="H29" s="242"/>
      <c r="I29" s="240">
        <v>9.5</v>
      </c>
      <c r="J29" s="242">
        <f t="shared" si="0"/>
        <v>0</v>
      </c>
      <c r="K29" s="242">
        <f t="shared" si="1"/>
        <v>0</v>
      </c>
      <c r="L29" s="242">
        <f t="shared" si="2"/>
        <v>0</v>
      </c>
      <c r="M29" s="242"/>
      <c r="N29" s="242"/>
    </row>
    <row r="30" spans="1:14" ht="12.75" customHeight="1" x14ac:dyDescent="0.15">
      <c r="A30" s="237"/>
      <c r="B30" s="238">
        <v>22</v>
      </c>
      <c r="C30" s="239" t="s">
        <v>338</v>
      </c>
      <c r="D30" s="240" t="s">
        <v>28</v>
      </c>
      <c r="E30" s="240"/>
      <c r="F30" s="240"/>
      <c r="G30" s="241">
        <v>5000</v>
      </c>
      <c r="H30" s="242"/>
      <c r="I30" s="240">
        <v>9.5</v>
      </c>
      <c r="J30" s="242">
        <f t="shared" si="0"/>
        <v>0</v>
      </c>
      <c r="K30" s="242">
        <f t="shared" si="1"/>
        <v>0</v>
      </c>
      <c r="L30" s="242">
        <f t="shared" si="2"/>
        <v>0</v>
      </c>
      <c r="M30" s="242"/>
      <c r="N30" s="242"/>
    </row>
    <row r="31" spans="1:14" ht="12.75" customHeight="1" x14ac:dyDescent="0.15">
      <c r="A31" s="237"/>
      <c r="B31" s="238">
        <v>23</v>
      </c>
      <c r="C31" s="244" t="s">
        <v>673</v>
      </c>
      <c r="D31" s="245" t="s">
        <v>12</v>
      </c>
      <c r="E31" s="246"/>
      <c r="F31" s="246"/>
      <c r="G31" s="247">
        <v>20</v>
      </c>
      <c r="H31" s="242"/>
      <c r="I31" s="240">
        <v>9.5</v>
      </c>
      <c r="J31" s="242">
        <f t="shared" si="0"/>
        <v>0</v>
      </c>
      <c r="K31" s="242">
        <f t="shared" si="1"/>
        <v>0</v>
      </c>
      <c r="L31" s="242">
        <f t="shared" si="2"/>
        <v>0</v>
      </c>
      <c r="M31" s="242"/>
      <c r="N31" s="242"/>
    </row>
    <row r="32" spans="1:14" x14ac:dyDescent="0.15">
      <c r="A32" s="237"/>
      <c r="B32" s="238">
        <v>24</v>
      </c>
      <c r="C32" s="244" t="s">
        <v>250</v>
      </c>
      <c r="D32" s="245" t="s">
        <v>12</v>
      </c>
      <c r="E32" s="245"/>
      <c r="F32" s="245"/>
      <c r="G32" s="254">
        <v>50</v>
      </c>
      <c r="H32" s="242"/>
      <c r="I32" s="240">
        <v>9.5</v>
      </c>
      <c r="J32" s="242">
        <f t="shared" si="0"/>
        <v>0</v>
      </c>
      <c r="K32" s="242">
        <f t="shared" si="1"/>
        <v>0</v>
      </c>
      <c r="L32" s="242">
        <f t="shared" si="2"/>
        <v>0</v>
      </c>
      <c r="M32" s="242"/>
      <c r="N32" s="242"/>
    </row>
    <row r="33" spans="1:14" x14ac:dyDescent="0.15">
      <c r="A33" s="237"/>
      <c r="B33" s="238">
        <v>25</v>
      </c>
      <c r="C33" s="239" t="s">
        <v>284</v>
      </c>
      <c r="D33" s="240" t="s">
        <v>12</v>
      </c>
      <c r="E33" s="240"/>
      <c r="F33" s="240"/>
      <c r="G33" s="241">
        <v>100</v>
      </c>
      <c r="H33" s="242"/>
      <c r="I33" s="240">
        <v>9.5</v>
      </c>
      <c r="J33" s="242">
        <f t="shared" si="0"/>
        <v>0</v>
      </c>
      <c r="K33" s="242">
        <f t="shared" si="1"/>
        <v>0</v>
      </c>
      <c r="L33" s="242">
        <f t="shared" si="2"/>
        <v>0</v>
      </c>
      <c r="M33" s="242"/>
      <c r="N33" s="242"/>
    </row>
    <row r="34" spans="1:14" x14ac:dyDescent="0.15">
      <c r="A34" s="237"/>
      <c r="B34" s="238">
        <v>26</v>
      </c>
      <c r="C34" s="239" t="s">
        <v>674</v>
      </c>
      <c r="D34" s="240" t="s">
        <v>12</v>
      </c>
      <c r="E34" s="240"/>
      <c r="F34" s="240"/>
      <c r="G34" s="241">
        <v>20</v>
      </c>
      <c r="H34" s="242"/>
      <c r="I34" s="240">
        <v>9.5</v>
      </c>
      <c r="J34" s="242">
        <f t="shared" si="0"/>
        <v>0</v>
      </c>
      <c r="K34" s="242">
        <f t="shared" si="1"/>
        <v>0</v>
      </c>
      <c r="L34" s="242">
        <f t="shared" si="2"/>
        <v>0</v>
      </c>
      <c r="M34" s="242"/>
      <c r="N34" s="242"/>
    </row>
    <row r="35" spans="1:14" ht="12.75" customHeight="1" x14ac:dyDescent="0.15">
      <c r="A35" s="237"/>
      <c r="B35" s="238">
        <v>27</v>
      </c>
      <c r="C35" s="244" t="s">
        <v>675</v>
      </c>
      <c r="D35" s="245" t="s">
        <v>12</v>
      </c>
      <c r="E35" s="245"/>
      <c r="F35" s="245"/>
      <c r="G35" s="254">
        <v>200</v>
      </c>
      <c r="H35" s="242"/>
      <c r="I35" s="240">
        <v>9.5</v>
      </c>
      <c r="J35" s="242">
        <f t="shared" si="0"/>
        <v>0</v>
      </c>
      <c r="K35" s="242">
        <f t="shared" si="1"/>
        <v>0</v>
      </c>
      <c r="L35" s="242">
        <f t="shared" si="2"/>
        <v>0</v>
      </c>
      <c r="M35" s="242"/>
      <c r="N35" s="242"/>
    </row>
    <row r="36" spans="1:14" ht="12.75" customHeight="1" x14ac:dyDescent="0.15">
      <c r="A36" s="237"/>
      <c r="B36" s="238">
        <v>28</v>
      </c>
      <c r="C36" s="244" t="s">
        <v>676</v>
      </c>
      <c r="D36" s="245" t="s">
        <v>12</v>
      </c>
      <c r="E36" s="246"/>
      <c r="F36" s="246"/>
      <c r="G36" s="247">
        <v>20</v>
      </c>
      <c r="H36" s="242"/>
      <c r="I36" s="240">
        <v>9.5</v>
      </c>
      <c r="J36" s="242">
        <f t="shared" si="0"/>
        <v>0</v>
      </c>
      <c r="K36" s="242">
        <f t="shared" si="1"/>
        <v>0</v>
      </c>
      <c r="L36" s="242">
        <f t="shared" si="2"/>
        <v>0</v>
      </c>
      <c r="M36" s="242"/>
      <c r="N36" s="242"/>
    </row>
    <row r="37" spans="1:14" ht="12.75" customHeight="1" x14ac:dyDescent="0.15">
      <c r="A37" s="237"/>
      <c r="B37" s="238">
        <v>29</v>
      </c>
      <c r="C37" s="244" t="s">
        <v>677</v>
      </c>
      <c r="D37" s="245" t="s">
        <v>12</v>
      </c>
      <c r="E37" s="246"/>
      <c r="F37" s="246"/>
      <c r="G37" s="247">
        <v>20</v>
      </c>
      <c r="H37" s="242"/>
      <c r="I37" s="240">
        <v>9.5</v>
      </c>
      <c r="J37" s="242">
        <f t="shared" si="0"/>
        <v>0</v>
      </c>
      <c r="K37" s="242">
        <f t="shared" si="1"/>
        <v>0</v>
      </c>
      <c r="L37" s="242">
        <f t="shared" si="2"/>
        <v>0</v>
      </c>
      <c r="M37" s="242"/>
      <c r="N37" s="242"/>
    </row>
    <row r="38" spans="1:14" ht="12.75" customHeight="1" x14ac:dyDescent="0.15">
      <c r="A38" s="237"/>
      <c r="B38" s="238">
        <v>30</v>
      </c>
      <c r="C38" s="239" t="s">
        <v>517</v>
      </c>
      <c r="D38" s="240" t="s">
        <v>28</v>
      </c>
      <c r="E38" s="240"/>
      <c r="F38" s="240"/>
      <c r="G38" s="241">
        <v>150</v>
      </c>
      <c r="H38" s="242"/>
      <c r="I38" s="240">
        <v>9.5</v>
      </c>
      <c r="J38" s="242">
        <f t="shared" si="0"/>
        <v>0</v>
      </c>
      <c r="K38" s="242">
        <f t="shared" si="1"/>
        <v>0</v>
      </c>
      <c r="L38" s="242">
        <f t="shared" si="2"/>
        <v>0</v>
      </c>
      <c r="M38" s="242"/>
      <c r="N38" s="242"/>
    </row>
    <row r="39" spans="1:14" s="253" customFormat="1" ht="12.75" customHeight="1" x14ac:dyDescent="0.15">
      <c r="A39" s="251"/>
      <c r="B39" s="238">
        <v>31</v>
      </c>
      <c r="C39" s="244" t="s">
        <v>528</v>
      </c>
      <c r="D39" s="245" t="s">
        <v>12</v>
      </c>
      <c r="E39" s="246"/>
      <c r="F39" s="246"/>
      <c r="G39" s="247">
        <v>1000</v>
      </c>
      <c r="H39" s="252"/>
      <c r="I39" s="240">
        <v>9.5</v>
      </c>
      <c r="J39" s="242">
        <f t="shared" si="0"/>
        <v>0</v>
      </c>
      <c r="K39" s="242">
        <f t="shared" si="1"/>
        <v>0</v>
      </c>
      <c r="L39" s="242">
        <f t="shared" si="2"/>
        <v>0</v>
      </c>
      <c r="M39" s="252"/>
      <c r="N39" s="252"/>
    </row>
    <row r="40" spans="1:14" s="253" customFormat="1" ht="12.75" customHeight="1" x14ac:dyDescent="0.15">
      <c r="A40" s="251"/>
      <c r="B40" s="238">
        <v>32</v>
      </c>
      <c r="C40" s="239" t="s">
        <v>504</v>
      </c>
      <c r="D40" s="240" t="s">
        <v>28</v>
      </c>
      <c r="E40" s="240"/>
      <c r="F40" s="240"/>
      <c r="G40" s="241">
        <v>500</v>
      </c>
      <c r="H40" s="252"/>
      <c r="I40" s="240">
        <v>9.5</v>
      </c>
      <c r="J40" s="242">
        <f t="shared" si="0"/>
        <v>0</v>
      </c>
      <c r="K40" s="242">
        <f t="shared" si="1"/>
        <v>0</v>
      </c>
      <c r="L40" s="242">
        <f t="shared" si="2"/>
        <v>0</v>
      </c>
      <c r="M40" s="252"/>
      <c r="N40" s="252"/>
    </row>
    <row r="41" spans="1:14" s="253" customFormat="1" ht="12.75" customHeight="1" x14ac:dyDescent="0.15">
      <c r="A41" s="251"/>
      <c r="B41" s="238">
        <v>33</v>
      </c>
      <c r="C41" s="255" t="s">
        <v>506</v>
      </c>
      <c r="D41" s="245" t="s">
        <v>28</v>
      </c>
      <c r="E41" s="245"/>
      <c r="F41" s="245"/>
      <c r="G41" s="254">
        <v>100</v>
      </c>
      <c r="H41" s="252"/>
      <c r="I41" s="240">
        <v>9.5</v>
      </c>
      <c r="J41" s="242">
        <f t="shared" si="0"/>
        <v>0</v>
      </c>
      <c r="K41" s="242">
        <f t="shared" si="1"/>
        <v>0</v>
      </c>
      <c r="L41" s="242">
        <f t="shared" si="2"/>
        <v>0</v>
      </c>
      <c r="M41" s="252"/>
      <c r="N41" s="252"/>
    </row>
    <row r="42" spans="1:14" s="253" customFormat="1" ht="12.75" customHeight="1" x14ac:dyDescent="0.15">
      <c r="A42" s="251"/>
      <c r="B42" s="238">
        <v>34</v>
      </c>
      <c r="C42" s="256" t="s">
        <v>252</v>
      </c>
      <c r="D42" s="240" t="s">
        <v>28</v>
      </c>
      <c r="E42" s="240"/>
      <c r="F42" s="240"/>
      <c r="G42" s="241">
        <v>3000</v>
      </c>
      <c r="H42" s="252"/>
      <c r="I42" s="240">
        <v>9.5</v>
      </c>
      <c r="J42" s="242">
        <f t="shared" si="0"/>
        <v>0</v>
      </c>
      <c r="K42" s="242">
        <f t="shared" si="1"/>
        <v>0</v>
      </c>
      <c r="L42" s="242">
        <f t="shared" si="2"/>
        <v>0</v>
      </c>
      <c r="M42" s="252"/>
      <c r="N42" s="252"/>
    </row>
    <row r="43" spans="1:14" s="253" customFormat="1" ht="12.75" customHeight="1" x14ac:dyDescent="0.15">
      <c r="A43" s="251"/>
      <c r="B43" s="238">
        <v>35</v>
      </c>
      <c r="C43" s="256" t="s">
        <v>251</v>
      </c>
      <c r="D43" s="240" t="s">
        <v>28</v>
      </c>
      <c r="E43" s="240"/>
      <c r="F43" s="240"/>
      <c r="G43" s="241">
        <v>1000</v>
      </c>
      <c r="H43" s="252"/>
      <c r="I43" s="240">
        <v>9.5</v>
      </c>
      <c r="J43" s="242">
        <f t="shared" si="0"/>
        <v>0</v>
      </c>
      <c r="K43" s="242">
        <f t="shared" si="1"/>
        <v>0</v>
      </c>
      <c r="L43" s="242">
        <f t="shared" si="2"/>
        <v>0</v>
      </c>
      <c r="M43" s="252"/>
      <c r="N43" s="252"/>
    </row>
    <row r="44" spans="1:14" s="253" customFormat="1" ht="11.25" customHeight="1" x14ac:dyDescent="0.15">
      <c r="A44" s="251"/>
      <c r="B44" s="238">
        <v>36</v>
      </c>
      <c r="C44" s="256" t="s">
        <v>336</v>
      </c>
      <c r="D44" s="240" t="s">
        <v>28</v>
      </c>
      <c r="E44" s="240"/>
      <c r="F44" s="240"/>
      <c r="G44" s="241">
        <v>1000</v>
      </c>
      <c r="H44" s="252"/>
      <c r="I44" s="240">
        <v>9.5</v>
      </c>
      <c r="J44" s="242">
        <f t="shared" si="0"/>
        <v>0</v>
      </c>
      <c r="K44" s="242">
        <f t="shared" si="1"/>
        <v>0</v>
      </c>
      <c r="L44" s="242">
        <f t="shared" si="2"/>
        <v>0</v>
      </c>
      <c r="M44" s="252"/>
      <c r="N44" s="252"/>
    </row>
    <row r="45" spans="1:14" s="253" customFormat="1" ht="12.75" customHeight="1" x14ac:dyDescent="0.15">
      <c r="A45" s="251"/>
      <c r="B45" s="238">
        <v>37</v>
      </c>
      <c r="C45" s="256" t="s">
        <v>513</v>
      </c>
      <c r="D45" s="240" t="s">
        <v>28</v>
      </c>
      <c r="E45" s="240"/>
      <c r="F45" s="240"/>
      <c r="G45" s="241">
        <v>1500</v>
      </c>
      <c r="H45" s="252"/>
      <c r="I45" s="240">
        <v>9.5</v>
      </c>
      <c r="J45" s="242">
        <f t="shared" si="0"/>
        <v>0</v>
      </c>
      <c r="K45" s="242">
        <f t="shared" si="1"/>
        <v>0</v>
      </c>
      <c r="L45" s="242">
        <f t="shared" si="2"/>
        <v>0</v>
      </c>
      <c r="M45" s="252"/>
      <c r="N45" s="252"/>
    </row>
    <row r="46" spans="1:14" s="253" customFormat="1" ht="12.75" customHeight="1" x14ac:dyDescent="0.15">
      <c r="A46" s="251"/>
      <c r="B46" s="238">
        <v>38</v>
      </c>
      <c r="C46" s="256" t="s">
        <v>514</v>
      </c>
      <c r="D46" s="240" t="s">
        <v>28</v>
      </c>
      <c r="E46" s="240"/>
      <c r="F46" s="240"/>
      <c r="G46" s="241">
        <v>500</v>
      </c>
      <c r="H46" s="252"/>
      <c r="I46" s="240">
        <v>9.5</v>
      </c>
      <c r="J46" s="242">
        <f t="shared" si="0"/>
        <v>0</v>
      </c>
      <c r="K46" s="242">
        <f t="shared" si="1"/>
        <v>0</v>
      </c>
      <c r="L46" s="242">
        <f t="shared" si="2"/>
        <v>0</v>
      </c>
      <c r="M46" s="252"/>
      <c r="N46" s="252"/>
    </row>
    <row r="47" spans="1:14" s="253" customFormat="1" ht="12.75" customHeight="1" x14ac:dyDescent="0.15">
      <c r="A47" s="251"/>
      <c r="B47" s="238">
        <v>39</v>
      </c>
      <c r="C47" s="255" t="s">
        <v>678</v>
      </c>
      <c r="D47" s="245" t="s">
        <v>24</v>
      </c>
      <c r="E47" s="246"/>
      <c r="F47" s="246"/>
      <c r="G47" s="247">
        <v>500</v>
      </c>
      <c r="H47" s="252"/>
      <c r="I47" s="240">
        <v>9.5</v>
      </c>
      <c r="J47" s="242">
        <f t="shared" si="0"/>
        <v>0</v>
      </c>
      <c r="K47" s="242">
        <f t="shared" si="1"/>
        <v>0</v>
      </c>
      <c r="L47" s="242">
        <f t="shared" si="2"/>
        <v>0</v>
      </c>
      <c r="M47" s="252"/>
      <c r="N47" s="252"/>
    </row>
    <row r="48" spans="1:14" s="253" customFormat="1" ht="12.75" customHeight="1" x14ac:dyDescent="0.15">
      <c r="A48" s="251"/>
      <c r="B48" s="238">
        <v>40</v>
      </c>
      <c r="C48" s="256" t="s">
        <v>254</v>
      </c>
      <c r="D48" s="240" t="s">
        <v>24</v>
      </c>
      <c r="E48" s="240"/>
      <c r="F48" s="240"/>
      <c r="G48" s="241">
        <v>250</v>
      </c>
      <c r="H48" s="252"/>
      <c r="I48" s="240">
        <v>9.5</v>
      </c>
      <c r="J48" s="242">
        <f t="shared" si="0"/>
        <v>0</v>
      </c>
      <c r="K48" s="242">
        <f t="shared" si="1"/>
        <v>0</v>
      </c>
      <c r="L48" s="242">
        <f t="shared" si="2"/>
        <v>0</v>
      </c>
      <c r="M48" s="252"/>
      <c r="N48" s="252"/>
    </row>
    <row r="49" spans="1:14" s="253" customFormat="1" ht="12.75" customHeight="1" x14ac:dyDescent="0.15">
      <c r="A49" s="251"/>
      <c r="B49" s="238">
        <v>41</v>
      </c>
      <c r="C49" s="256" t="s">
        <v>510</v>
      </c>
      <c r="D49" s="240" t="s">
        <v>28</v>
      </c>
      <c r="E49" s="240"/>
      <c r="F49" s="240"/>
      <c r="G49" s="241">
        <v>50</v>
      </c>
      <c r="H49" s="252"/>
      <c r="I49" s="240">
        <v>9.5</v>
      </c>
      <c r="J49" s="242">
        <f t="shared" si="0"/>
        <v>0</v>
      </c>
      <c r="K49" s="242">
        <f t="shared" si="1"/>
        <v>0</v>
      </c>
      <c r="L49" s="242">
        <f t="shared" si="2"/>
        <v>0</v>
      </c>
      <c r="M49" s="252"/>
      <c r="N49" s="252"/>
    </row>
    <row r="50" spans="1:14" s="253" customFormat="1" ht="12.75" customHeight="1" x14ac:dyDescent="0.15">
      <c r="A50" s="251"/>
      <c r="B50" s="238">
        <v>42</v>
      </c>
      <c r="C50" s="255" t="s">
        <v>526</v>
      </c>
      <c r="D50" s="245" t="s">
        <v>12</v>
      </c>
      <c r="E50" s="245"/>
      <c r="F50" s="245"/>
      <c r="G50" s="254">
        <v>150</v>
      </c>
      <c r="H50" s="252"/>
      <c r="I50" s="240">
        <v>9.5</v>
      </c>
      <c r="J50" s="242">
        <f t="shared" si="0"/>
        <v>0</v>
      </c>
      <c r="K50" s="242">
        <f t="shared" si="1"/>
        <v>0</v>
      </c>
      <c r="L50" s="242">
        <f t="shared" si="2"/>
        <v>0</v>
      </c>
      <c r="M50" s="252"/>
      <c r="N50" s="252"/>
    </row>
    <row r="51" spans="1:14" s="253" customFormat="1" ht="12.75" customHeight="1" x14ac:dyDescent="0.15">
      <c r="A51" s="251"/>
      <c r="B51" s="238">
        <v>43</v>
      </c>
      <c r="C51" s="256" t="s">
        <v>594</v>
      </c>
      <c r="D51" s="240" t="s">
        <v>28</v>
      </c>
      <c r="E51" s="240"/>
      <c r="F51" s="240"/>
      <c r="G51" s="241">
        <v>500</v>
      </c>
      <c r="H51" s="252"/>
      <c r="I51" s="240">
        <v>9.5</v>
      </c>
      <c r="J51" s="252">
        <f t="shared" si="0"/>
        <v>0</v>
      </c>
      <c r="K51" s="242">
        <f t="shared" si="1"/>
        <v>0</v>
      </c>
      <c r="L51" s="242">
        <f t="shared" si="2"/>
        <v>0</v>
      </c>
      <c r="M51" s="252"/>
      <c r="N51" s="252"/>
    </row>
    <row r="52" spans="1:14" s="222" customFormat="1" ht="12.75" customHeight="1" x14ac:dyDescent="0.2">
      <c r="B52" s="257" t="s">
        <v>17</v>
      </c>
      <c r="C52" s="258"/>
      <c r="D52" s="258"/>
      <c r="E52" s="258"/>
      <c r="F52" s="258"/>
      <c r="G52" s="259"/>
      <c r="H52" s="260"/>
      <c r="I52" s="261"/>
      <c r="J52" s="260">
        <f>SUM(J9:J51)</f>
        <v>0</v>
      </c>
      <c r="K52" s="260">
        <f>SUM(K9:K51)</f>
        <v>0</v>
      </c>
      <c r="L52" s="260">
        <f>SUM(L9:L51)</f>
        <v>0</v>
      </c>
      <c r="M52" s="260">
        <f>SUM(M9:M51)</f>
        <v>0</v>
      </c>
      <c r="N52" s="260">
        <f>SUM(N9:N51)</f>
        <v>0</v>
      </c>
    </row>
    <row r="53" spans="1:14" s="222" customFormat="1" ht="12.75" customHeight="1" x14ac:dyDescent="0.15"/>
    <row r="54" spans="1:14" s="222" customFormat="1" ht="12.75" customHeight="1" x14ac:dyDescent="0.15">
      <c r="C54" s="222" t="s">
        <v>18</v>
      </c>
    </row>
    <row r="55" spans="1:14" s="222" customFormat="1" ht="12.75" customHeight="1" x14ac:dyDescent="0.15">
      <c r="C55" s="222" t="s">
        <v>19</v>
      </c>
    </row>
    <row r="56" spans="1:14" s="222" customFormat="1" ht="12.75" customHeight="1" x14ac:dyDescent="0.15">
      <c r="C56" s="222" t="s">
        <v>610</v>
      </c>
    </row>
    <row r="57" spans="1:14" s="222" customFormat="1" ht="12.75" customHeight="1" x14ac:dyDescent="0.15">
      <c r="C57" s="222" t="s">
        <v>21</v>
      </c>
      <c r="F57" s="225"/>
    </row>
    <row r="58" spans="1:14" s="222" customFormat="1" ht="12.75" customHeight="1" x14ac:dyDescent="0.15">
      <c r="C58" s="222" t="s">
        <v>25</v>
      </c>
    </row>
    <row r="59" spans="1:14" ht="12.75" customHeight="1" x14ac:dyDescent="0.15">
      <c r="A59" s="222"/>
      <c r="B59" s="222"/>
      <c r="C59" s="222" t="s">
        <v>26</v>
      </c>
      <c r="D59" s="222"/>
      <c r="E59" s="222"/>
      <c r="F59" s="222"/>
      <c r="G59" s="222"/>
      <c r="H59" s="222"/>
      <c r="I59" s="222"/>
      <c r="J59" s="222"/>
      <c r="K59" s="222"/>
      <c r="L59" s="222"/>
    </row>
    <row r="60" spans="1:14" ht="12.75" customHeight="1" x14ac:dyDescent="0.15">
      <c r="A60" s="222"/>
      <c r="B60" s="222"/>
      <c r="C60" s="222"/>
      <c r="D60" s="222"/>
      <c r="E60" s="222"/>
      <c r="F60" s="222"/>
      <c r="G60" s="222"/>
      <c r="H60" s="222"/>
      <c r="I60" s="222"/>
      <c r="J60" s="222"/>
      <c r="K60" s="222"/>
      <c r="L60" s="222"/>
    </row>
    <row r="61" spans="1:14" ht="12.75" customHeight="1" x14ac:dyDescent="0.15">
      <c r="A61" s="222"/>
      <c r="B61" s="222"/>
      <c r="C61" s="262"/>
      <c r="D61" s="222"/>
      <c r="E61" s="222"/>
      <c r="F61" s="222"/>
      <c r="G61" s="222"/>
      <c r="H61" s="222"/>
      <c r="I61" s="222"/>
      <c r="J61" s="222"/>
      <c r="K61" s="222"/>
      <c r="L61" s="222"/>
    </row>
    <row r="62" spans="1:14" ht="12.75" customHeight="1" x14ac:dyDescent="0.15">
      <c r="A62" s="222"/>
      <c r="B62" s="222"/>
      <c r="C62" s="222"/>
      <c r="D62" s="222"/>
      <c r="E62" s="222"/>
      <c r="F62" s="222"/>
      <c r="G62" s="222"/>
      <c r="H62" s="222"/>
      <c r="I62" s="222"/>
      <c r="J62" s="222"/>
      <c r="K62" s="222"/>
      <c r="L62" s="222"/>
    </row>
    <row r="63" spans="1:14" ht="12.75" customHeight="1" x14ac:dyDescent="0.15">
      <c r="A63" s="222"/>
      <c r="B63" s="222"/>
      <c r="C63" s="224" t="s">
        <v>626</v>
      </c>
      <c r="D63" s="224"/>
      <c r="E63" s="224"/>
      <c r="F63" s="263"/>
      <c r="G63" s="224"/>
      <c r="H63" s="224"/>
      <c r="I63" s="224" t="s">
        <v>627</v>
      </c>
      <c r="J63" s="222"/>
      <c r="K63" s="222"/>
      <c r="L63" s="222"/>
    </row>
    <row r="64" spans="1:14" ht="12.75" customHeight="1" x14ac:dyDescent="0.15">
      <c r="A64" s="222"/>
      <c r="B64" s="222"/>
      <c r="C64" s="222"/>
      <c r="D64" s="222"/>
      <c r="E64" s="222"/>
      <c r="F64" s="222"/>
      <c r="G64" s="222"/>
      <c r="H64" s="222"/>
      <c r="I64" s="222"/>
      <c r="J64" s="222"/>
      <c r="K64" s="222"/>
      <c r="L64" s="222"/>
    </row>
    <row r="65" spans="1:12" ht="12.75" customHeight="1" x14ac:dyDescent="0.15">
      <c r="A65" s="222"/>
      <c r="B65" s="222"/>
      <c r="C65" s="264"/>
      <c r="D65" s="222"/>
      <c r="E65" s="222"/>
      <c r="F65" s="222"/>
      <c r="G65" s="222"/>
      <c r="H65" s="222"/>
      <c r="I65" s="222"/>
      <c r="J65" s="222"/>
      <c r="K65" s="222"/>
      <c r="L65" s="222"/>
    </row>
    <row r="66" spans="1:12" ht="12.75" customHeight="1" x14ac:dyDescent="0.15">
      <c r="A66" s="222"/>
      <c r="B66" s="222"/>
      <c r="C66" s="264"/>
      <c r="D66" s="222"/>
      <c r="E66" s="222"/>
      <c r="F66" s="222"/>
      <c r="G66" s="222"/>
      <c r="H66" s="222"/>
      <c r="I66" s="222"/>
      <c r="J66" s="222"/>
      <c r="K66" s="222"/>
      <c r="L66" s="222"/>
    </row>
    <row r="67" spans="1:12" ht="12.75" customHeight="1" x14ac:dyDescent="0.15">
      <c r="A67" s="222"/>
      <c r="B67" s="222"/>
      <c r="C67" s="222"/>
      <c r="D67" s="222"/>
      <c r="E67" s="222"/>
      <c r="F67" s="222"/>
      <c r="G67" s="222"/>
      <c r="H67" s="222"/>
      <c r="I67" s="222"/>
      <c r="J67" s="222"/>
      <c r="K67" s="222"/>
      <c r="L67" s="222"/>
    </row>
    <row r="68" spans="1:12" ht="12.75" customHeight="1" x14ac:dyDescent="0.15">
      <c r="A68" s="222"/>
      <c r="B68" s="222"/>
      <c r="C68" s="222"/>
      <c r="D68" s="222"/>
      <c r="E68" s="222"/>
      <c r="F68" s="222"/>
      <c r="G68" s="222"/>
      <c r="H68" s="222"/>
      <c r="I68" s="222"/>
      <c r="J68" s="222"/>
      <c r="K68" s="222"/>
      <c r="L68" s="222"/>
    </row>
    <row r="69" spans="1:12" ht="12.75" customHeight="1" x14ac:dyDescent="0.15">
      <c r="A69" s="222"/>
      <c r="B69" s="222"/>
      <c r="C69" s="222"/>
      <c r="D69" s="222"/>
      <c r="E69" s="222"/>
      <c r="F69" s="222"/>
      <c r="G69" s="222"/>
      <c r="H69" s="222"/>
      <c r="I69" s="222"/>
      <c r="J69" s="222"/>
      <c r="K69" s="222"/>
      <c r="L69" s="222"/>
    </row>
    <row r="70" spans="1:12" ht="12.75" customHeight="1" x14ac:dyDescent="0.15">
      <c r="A70" s="222"/>
      <c r="B70" s="222"/>
      <c r="C70" s="222"/>
      <c r="D70" s="222"/>
      <c r="E70" s="222"/>
      <c r="F70" s="222"/>
      <c r="G70" s="222"/>
      <c r="H70" s="222"/>
      <c r="I70" s="222"/>
      <c r="J70" s="222"/>
      <c r="K70" s="222"/>
      <c r="L70" s="222"/>
    </row>
    <row r="71" spans="1:12" ht="12.75" customHeight="1" x14ac:dyDescent="0.15">
      <c r="A71" s="222"/>
      <c r="B71" s="222"/>
      <c r="C71" s="222"/>
      <c r="D71" s="222"/>
      <c r="E71" s="222"/>
      <c r="F71" s="222"/>
      <c r="G71" s="222"/>
      <c r="H71" s="222"/>
      <c r="I71" s="222"/>
      <c r="J71" s="222"/>
      <c r="K71" s="222"/>
      <c r="L71" s="222"/>
    </row>
    <row r="72" spans="1:12" ht="12.75" customHeight="1" x14ac:dyDescent="0.15">
      <c r="A72" s="222"/>
      <c r="B72" s="222"/>
      <c r="C72" s="222"/>
      <c r="D72" s="222"/>
      <c r="E72" s="222"/>
      <c r="F72" s="222"/>
      <c r="G72" s="222"/>
      <c r="H72" s="222"/>
      <c r="I72" s="222"/>
      <c r="J72" s="222"/>
      <c r="K72" s="222"/>
      <c r="L72" s="222"/>
    </row>
    <row r="73" spans="1:12" ht="12.75" customHeight="1" x14ac:dyDescent="0.15">
      <c r="A73" s="222"/>
      <c r="B73" s="222"/>
      <c r="C73" s="222"/>
      <c r="D73" s="222"/>
      <c r="E73" s="222"/>
      <c r="F73" s="222"/>
      <c r="G73" s="222"/>
      <c r="H73" s="222"/>
      <c r="I73" s="222"/>
      <c r="J73" s="222"/>
      <c r="K73" s="222"/>
      <c r="L73" s="222"/>
    </row>
    <row r="74" spans="1:12" ht="12.75" customHeight="1" x14ac:dyDescent="0.15">
      <c r="A74" s="222"/>
      <c r="B74" s="222"/>
      <c r="C74" s="222"/>
      <c r="D74" s="222"/>
      <c r="E74" s="222"/>
      <c r="F74" s="222"/>
      <c r="G74" s="222"/>
      <c r="H74" s="222"/>
      <c r="I74" s="222"/>
      <c r="J74" s="222"/>
      <c r="K74" s="222"/>
      <c r="L74" s="222"/>
    </row>
    <row r="75" spans="1:12" ht="12.75" customHeight="1" x14ac:dyDescent="0.15">
      <c r="A75" s="222"/>
      <c r="B75" s="222"/>
      <c r="C75" s="222"/>
      <c r="D75" s="222"/>
      <c r="E75" s="222"/>
      <c r="F75" s="222"/>
      <c r="G75" s="222"/>
      <c r="H75" s="222"/>
      <c r="I75" s="222"/>
      <c r="J75" s="222"/>
      <c r="K75" s="222"/>
      <c r="L75" s="222"/>
    </row>
    <row r="76" spans="1:12" ht="12.75" customHeight="1" x14ac:dyDescent="0.15">
      <c r="A76" s="222"/>
      <c r="B76" s="222"/>
      <c r="C76" s="222"/>
      <c r="D76" s="222"/>
      <c r="E76" s="222"/>
      <c r="F76" s="222"/>
      <c r="G76" s="222"/>
      <c r="H76" s="222"/>
      <c r="I76" s="222"/>
      <c r="J76" s="222"/>
      <c r="K76" s="222"/>
      <c r="L76" s="222"/>
    </row>
  </sheetData>
  <sortState ref="C9:G55">
    <sortCondition ref="C9"/>
  </sortState>
  <mergeCells count="1">
    <mergeCell ref="B52:G52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52"/>
  <sheetViews>
    <sheetView workbookViewId="0">
      <selection activeCell="C12" sqref="B8:N28"/>
    </sheetView>
  </sheetViews>
  <sheetFormatPr baseColWidth="10" defaultColWidth="8" defaultRowHeight="12" x14ac:dyDescent="0.15"/>
  <cols>
    <col min="1" max="1" width="2.59765625" style="20" customWidth="1"/>
    <col min="2" max="2" width="5.3984375" style="20" customWidth="1"/>
    <col min="3" max="3" width="37.796875" style="20" customWidth="1"/>
    <col min="4" max="4" width="4.3984375" style="20" customWidth="1"/>
    <col min="5" max="5" width="7.3984375" style="20" customWidth="1"/>
    <col min="6" max="6" width="29.3984375" style="20" customWidth="1"/>
    <col min="7" max="7" width="9.19921875" style="20" customWidth="1"/>
    <col min="8" max="8" width="13.59765625" style="20" customWidth="1"/>
    <col min="9" max="9" width="7.3984375" style="20" customWidth="1"/>
    <col min="10" max="11" width="13.59765625" style="20" customWidth="1"/>
    <col min="12" max="12" width="13" style="20" customWidth="1"/>
    <col min="13" max="13" width="15" style="20" customWidth="1"/>
    <col min="14" max="16384" width="8" style="20"/>
  </cols>
  <sheetData>
    <row r="1" spans="1:14" s="1" customFormat="1" ht="12.75" customHeight="1" x14ac:dyDescent="0.15">
      <c r="B1" s="2"/>
      <c r="C1" s="111" t="s">
        <v>624</v>
      </c>
      <c r="E1" s="3"/>
      <c r="F1" s="3"/>
      <c r="G1" s="3"/>
      <c r="H1" s="3"/>
      <c r="I1" s="3"/>
      <c r="J1" s="3"/>
      <c r="K1" s="3"/>
      <c r="L1" s="3"/>
    </row>
    <row r="2" spans="1:14" s="1" customFormat="1" ht="12.75" customHeight="1" x14ac:dyDescent="0.15">
      <c r="B2" s="4"/>
      <c r="C2" s="111" t="s">
        <v>661</v>
      </c>
      <c r="E2" s="3"/>
      <c r="F2" s="3"/>
      <c r="G2" s="3"/>
      <c r="H2" s="3"/>
      <c r="I2" s="3"/>
      <c r="J2" s="3"/>
      <c r="K2" s="3"/>
      <c r="L2" s="3"/>
    </row>
    <row r="3" spans="1:14" s="1" customFormat="1" ht="12.75" customHeight="1" x14ac:dyDescent="0.15">
      <c r="B3" s="4"/>
      <c r="C3" s="111"/>
      <c r="E3" s="3"/>
      <c r="F3" s="3"/>
      <c r="G3" s="3"/>
      <c r="H3" s="3"/>
      <c r="I3" s="3"/>
      <c r="J3" s="3"/>
      <c r="K3" s="3"/>
      <c r="L3" s="3"/>
    </row>
    <row r="4" spans="1:14" s="1" customFormat="1" ht="12.75" customHeight="1" x14ac:dyDescent="0.15">
      <c r="B4" s="4"/>
      <c r="C4" s="111" t="s">
        <v>632</v>
      </c>
      <c r="E4" s="3"/>
      <c r="F4" s="3"/>
      <c r="G4" s="3"/>
      <c r="H4" s="3"/>
      <c r="I4" s="3"/>
      <c r="J4" s="3"/>
      <c r="K4" s="3"/>
      <c r="L4" s="3"/>
    </row>
    <row r="5" spans="1:14" s="1" customFormat="1" ht="12.75" customHeight="1" x14ac:dyDescent="0.15">
      <c r="C5" s="134" t="s">
        <v>633</v>
      </c>
      <c r="E5" s="5"/>
      <c r="F5" s="5"/>
      <c r="G5" s="5"/>
      <c r="H5" s="5"/>
      <c r="I5" s="3"/>
      <c r="J5" s="3"/>
      <c r="K5" s="3"/>
      <c r="L5" s="3"/>
    </row>
    <row r="6" spans="1:14" s="1" customFormat="1" ht="12.75" customHeight="1" x14ac:dyDescent="0.15">
      <c r="C6" s="175" t="s">
        <v>625</v>
      </c>
      <c r="E6" s="5"/>
      <c r="G6" s="5" t="s">
        <v>0</v>
      </c>
      <c r="H6" s="5"/>
      <c r="I6" s="3"/>
      <c r="J6" s="3"/>
      <c r="K6" s="3"/>
      <c r="L6" s="3"/>
    </row>
    <row r="7" spans="1:14" s="1" customFormat="1" ht="12.75" customHeight="1" x14ac:dyDescent="0.15">
      <c r="B7" s="6"/>
      <c r="C7" s="6"/>
      <c r="D7" s="6"/>
      <c r="E7" s="7"/>
      <c r="F7" s="7"/>
      <c r="G7" s="7"/>
      <c r="H7" s="7"/>
      <c r="I7" s="7"/>
      <c r="J7" s="7"/>
      <c r="K7" s="7"/>
      <c r="L7" s="7"/>
    </row>
    <row r="8" spans="1:14" s="4" customFormat="1" ht="48" x14ac:dyDescent="0.15">
      <c r="A8" s="8"/>
      <c r="B8" s="265" t="s">
        <v>1</v>
      </c>
      <c r="C8" s="266" t="s">
        <v>2</v>
      </c>
      <c r="D8" s="267" t="s">
        <v>3</v>
      </c>
      <c r="E8" s="268" t="s">
        <v>4</v>
      </c>
      <c r="F8" s="268" t="s">
        <v>5</v>
      </c>
      <c r="G8" s="268" t="s">
        <v>6</v>
      </c>
      <c r="H8" s="269" t="s">
        <v>7</v>
      </c>
      <c r="I8" s="269" t="s">
        <v>8</v>
      </c>
      <c r="J8" s="269" t="s">
        <v>9</v>
      </c>
      <c r="K8" s="269" t="s">
        <v>10</v>
      </c>
      <c r="L8" s="269" t="s">
        <v>11</v>
      </c>
      <c r="M8" s="269" t="s">
        <v>663</v>
      </c>
      <c r="N8" s="204" t="s">
        <v>671</v>
      </c>
    </row>
    <row r="9" spans="1:14" ht="12.75" customHeight="1" x14ac:dyDescent="0.15">
      <c r="A9" s="14"/>
      <c r="B9" s="270">
        <v>1</v>
      </c>
      <c r="C9" s="248" t="s">
        <v>330</v>
      </c>
      <c r="D9" s="249" t="s">
        <v>24</v>
      </c>
      <c r="E9" s="249"/>
      <c r="F9" s="249"/>
      <c r="G9" s="250">
        <v>500</v>
      </c>
      <c r="H9" s="271"/>
      <c r="I9" s="249">
        <v>9.5</v>
      </c>
      <c r="J9" s="271">
        <f t="shared" ref="J9:J27" si="0">G9*H9</f>
        <v>0</v>
      </c>
      <c r="K9" s="271">
        <f t="shared" ref="K9:K27" si="1">J9*0.095</f>
        <v>0</v>
      </c>
      <c r="L9" s="271">
        <f>SUM(J9:K9)</f>
        <v>0</v>
      </c>
      <c r="M9" s="271"/>
      <c r="N9" s="272"/>
    </row>
    <row r="10" spans="1:14" ht="24" x14ac:dyDescent="0.15">
      <c r="A10" s="14"/>
      <c r="B10" s="270">
        <v>2</v>
      </c>
      <c r="C10" s="248" t="s">
        <v>634</v>
      </c>
      <c r="D10" s="249" t="s">
        <v>12</v>
      </c>
      <c r="E10" s="249"/>
      <c r="F10" s="249"/>
      <c r="G10" s="250">
        <v>500</v>
      </c>
      <c r="H10" s="271"/>
      <c r="I10" s="249">
        <v>9.5</v>
      </c>
      <c r="J10" s="271">
        <f t="shared" si="0"/>
        <v>0</v>
      </c>
      <c r="K10" s="271">
        <f t="shared" si="1"/>
        <v>0</v>
      </c>
      <c r="L10" s="271">
        <f t="shared" ref="L10:L27" si="2">SUM(J10:K10)</f>
        <v>0</v>
      </c>
      <c r="M10" s="271"/>
      <c r="N10" s="272"/>
    </row>
    <row r="11" spans="1:14" ht="12.75" customHeight="1" x14ac:dyDescent="0.15">
      <c r="A11" s="14"/>
      <c r="B11" s="270">
        <v>3</v>
      </c>
      <c r="C11" s="248" t="s">
        <v>334</v>
      </c>
      <c r="D11" s="249" t="s">
        <v>12</v>
      </c>
      <c r="E11" s="249"/>
      <c r="F11" s="249"/>
      <c r="G11" s="250">
        <v>500</v>
      </c>
      <c r="H11" s="271"/>
      <c r="I11" s="249">
        <v>9.5</v>
      </c>
      <c r="J11" s="271">
        <f t="shared" si="0"/>
        <v>0</v>
      </c>
      <c r="K11" s="271">
        <f t="shared" si="1"/>
        <v>0</v>
      </c>
      <c r="L11" s="271">
        <f t="shared" si="2"/>
        <v>0</v>
      </c>
      <c r="M11" s="271"/>
      <c r="N11" s="272"/>
    </row>
    <row r="12" spans="1:14" ht="12.75" customHeight="1" x14ac:dyDescent="0.15">
      <c r="A12" s="14"/>
      <c r="B12" s="270">
        <v>4</v>
      </c>
      <c r="C12" s="248" t="s">
        <v>679</v>
      </c>
      <c r="D12" s="249" t="s">
        <v>24</v>
      </c>
      <c r="E12" s="249"/>
      <c r="F12" s="249"/>
      <c r="G12" s="250">
        <v>150</v>
      </c>
      <c r="H12" s="271"/>
      <c r="I12" s="249">
        <v>9.5</v>
      </c>
      <c r="J12" s="271">
        <f t="shared" si="0"/>
        <v>0</v>
      </c>
      <c r="K12" s="271">
        <f t="shared" si="1"/>
        <v>0</v>
      </c>
      <c r="L12" s="271">
        <f t="shared" si="2"/>
        <v>0</v>
      </c>
      <c r="M12" s="271"/>
      <c r="N12" s="272"/>
    </row>
    <row r="13" spans="1:14" ht="12.75" customHeight="1" x14ac:dyDescent="0.15">
      <c r="A13" s="14"/>
      <c r="B13" s="270">
        <f t="shared" ref="B13:B27" si="3">B12+1</f>
        <v>5</v>
      </c>
      <c r="C13" s="248" t="s">
        <v>680</v>
      </c>
      <c r="D13" s="249" t="s">
        <v>12</v>
      </c>
      <c r="E13" s="249"/>
      <c r="F13" s="249"/>
      <c r="G13" s="250">
        <v>50</v>
      </c>
      <c r="H13" s="271"/>
      <c r="I13" s="249">
        <v>9.5</v>
      </c>
      <c r="J13" s="271">
        <f t="shared" si="0"/>
        <v>0</v>
      </c>
      <c r="K13" s="271">
        <f t="shared" si="1"/>
        <v>0</v>
      </c>
      <c r="L13" s="271">
        <f t="shared" si="2"/>
        <v>0</v>
      </c>
      <c r="M13" s="271"/>
      <c r="N13" s="272"/>
    </row>
    <row r="14" spans="1:14" ht="12.75" customHeight="1" x14ac:dyDescent="0.15">
      <c r="A14" s="14"/>
      <c r="B14" s="270">
        <f t="shared" si="3"/>
        <v>6</v>
      </c>
      <c r="C14" s="248" t="s">
        <v>332</v>
      </c>
      <c r="D14" s="249" t="s">
        <v>12</v>
      </c>
      <c r="E14" s="249"/>
      <c r="F14" s="249"/>
      <c r="G14" s="250">
        <v>100</v>
      </c>
      <c r="H14" s="271"/>
      <c r="I14" s="249">
        <v>9.5</v>
      </c>
      <c r="J14" s="271">
        <f t="shared" si="0"/>
        <v>0</v>
      </c>
      <c r="K14" s="271">
        <f t="shared" si="1"/>
        <v>0</v>
      </c>
      <c r="L14" s="271">
        <f t="shared" si="2"/>
        <v>0</v>
      </c>
      <c r="M14" s="271"/>
      <c r="N14" s="272"/>
    </row>
    <row r="15" spans="1:14" ht="12.75" customHeight="1" x14ac:dyDescent="0.15">
      <c r="A15" s="14"/>
      <c r="B15" s="270">
        <f t="shared" si="3"/>
        <v>7</v>
      </c>
      <c r="C15" s="248" t="s">
        <v>333</v>
      </c>
      <c r="D15" s="249" t="s">
        <v>12</v>
      </c>
      <c r="E15" s="249"/>
      <c r="F15" s="249"/>
      <c r="G15" s="250">
        <v>100</v>
      </c>
      <c r="H15" s="271"/>
      <c r="I15" s="249">
        <v>9.5</v>
      </c>
      <c r="J15" s="271">
        <f t="shared" si="0"/>
        <v>0</v>
      </c>
      <c r="K15" s="271">
        <f t="shared" si="1"/>
        <v>0</v>
      </c>
      <c r="L15" s="271">
        <f t="shared" si="2"/>
        <v>0</v>
      </c>
      <c r="M15" s="271"/>
      <c r="N15" s="272"/>
    </row>
    <row r="16" spans="1:14" ht="12.75" customHeight="1" x14ac:dyDescent="0.15">
      <c r="A16" s="14"/>
      <c r="B16" s="270">
        <v>8</v>
      </c>
      <c r="C16" s="248" t="s">
        <v>681</v>
      </c>
      <c r="D16" s="249" t="s">
        <v>24</v>
      </c>
      <c r="E16" s="249"/>
      <c r="F16" s="249"/>
      <c r="G16" s="250">
        <v>100</v>
      </c>
      <c r="H16" s="271"/>
      <c r="I16" s="249">
        <v>9.5</v>
      </c>
      <c r="J16" s="271">
        <f t="shared" si="0"/>
        <v>0</v>
      </c>
      <c r="K16" s="271">
        <f t="shared" si="1"/>
        <v>0</v>
      </c>
      <c r="L16" s="271">
        <f t="shared" si="2"/>
        <v>0</v>
      </c>
      <c r="M16" s="271"/>
      <c r="N16" s="272"/>
    </row>
    <row r="17" spans="1:14" ht="12.75" customHeight="1" x14ac:dyDescent="0.15">
      <c r="A17" s="14"/>
      <c r="B17" s="270">
        <v>9</v>
      </c>
      <c r="C17" s="248" t="s">
        <v>682</v>
      </c>
      <c r="D17" s="249" t="s">
        <v>12</v>
      </c>
      <c r="E17" s="249"/>
      <c r="F17" s="249"/>
      <c r="G17" s="250">
        <v>20</v>
      </c>
      <c r="H17" s="271"/>
      <c r="I17" s="249">
        <v>9.5</v>
      </c>
      <c r="J17" s="271">
        <f t="shared" si="0"/>
        <v>0</v>
      </c>
      <c r="K17" s="271">
        <f t="shared" si="1"/>
        <v>0</v>
      </c>
      <c r="L17" s="271">
        <f t="shared" si="2"/>
        <v>0</v>
      </c>
      <c r="M17" s="271"/>
      <c r="N17" s="272"/>
    </row>
    <row r="18" spans="1:14" ht="12.75" customHeight="1" x14ac:dyDescent="0.15">
      <c r="A18" s="14"/>
      <c r="B18" s="270">
        <v>10</v>
      </c>
      <c r="C18" s="248" t="s">
        <v>335</v>
      </c>
      <c r="D18" s="249" t="s">
        <v>12</v>
      </c>
      <c r="E18" s="249"/>
      <c r="F18" s="249"/>
      <c r="G18" s="250">
        <v>20</v>
      </c>
      <c r="H18" s="271"/>
      <c r="I18" s="249">
        <v>9.5</v>
      </c>
      <c r="J18" s="271">
        <f t="shared" si="0"/>
        <v>0</v>
      </c>
      <c r="K18" s="271">
        <f t="shared" si="1"/>
        <v>0</v>
      </c>
      <c r="L18" s="271">
        <f t="shared" si="2"/>
        <v>0</v>
      </c>
      <c r="M18" s="271"/>
      <c r="N18" s="272"/>
    </row>
    <row r="19" spans="1:14" ht="12.75" customHeight="1" x14ac:dyDescent="0.15">
      <c r="A19" s="14"/>
      <c r="B19" s="270">
        <v>11</v>
      </c>
      <c r="C19" s="248" t="s">
        <v>683</v>
      </c>
      <c r="D19" s="249" t="s">
        <v>12</v>
      </c>
      <c r="E19" s="249"/>
      <c r="F19" s="249"/>
      <c r="G19" s="250">
        <v>10</v>
      </c>
      <c r="H19" s="271"/>
      <c r="I19" s="249">
        <v>9.5</v>
      </c>
      <c r="J19" s="271">
        <f t="shared" si="0"/>
        <v>0</v>
      </c>
      <c r="K19" s="271">
        <f t="shared" si="1"/>
        <v>0</v>
      </c>
      <c r="L19" s="271">
        <f t="shared" si="2"/>
        <v>0</v>
      </c>
      <c r="M19" s="271"/>
      <c r="N19" s="272"/>
    </row>
    <row r="20" spans="1:14" x14ac:dyDescent="0.15">
      <c r="A20" s="14"/>
      <c r="B20" s="270">
        <v>12</v>
      </c>
      <c r="C20" s="248" t="s">
        <v>331</v>
      </c>
      <c r="D20" s="249" t="s">
        <v>287</v>
      </c>
      <c r="E20" s="249"/>
      <c r="F20" s="249"/>
      <c r="G20" s="250">
        <v>1500</v>
      </c>
      <c r="H20" s="271"/>
      <c r="I20" s="249">
        <v>9.5</v>
      </c>
      <c r="J20" s="271">
        <f t="shared" si="0"/>
        <v>0</v>
      </c>
      <c r="K20" s="271">
        <f t="shared" si="1"/>
        <v>0</v>
      </c>
      <c r="L20" s="271">
        <f t="shared" si="2"/>
        <v>0</v>
      </c>
      <c r="M20" s="271"/>
      <c r="N20" s="272"/>
    </row>
    <row r="21" spans="1:14" ht="24" x14ac:dyDescent="0.15">
      <c r="A21" s="14"/>
      <c r="B21" s="270">
        <f t="shared" si="3"/>
        <v>13</v>
      </c>
      <c r="C21" s="248" t="s">
        <v>684</v>
      </c>
      <c r="D21" s="249" t="s">
        <v>12</v>
      </c>
      <c r="E21" s="249"/>
      <c r="F21" s="249"/>
      <c r="G21" s="250">
        <v>2</v>
      </c>
      <c r="H21" s="271"/>
      <c r="I21" s="249">
        <v>9.5</v>
      </c>
      <c r="J21" s="271">
        <f t="shared" si="0"/>
        <v>0</v>
      </c>
      <c r="K21" s="271">
        <f t="shared" si="1"/>
        <v>0</v>
      </c>
      <c r="L21" s="271">
        <f t="shared" si="2"/>
        <v>0</v>
      </c>
      <c r="M21" s="271"/>
      <c r="N21" s="272"/>
    </row>
    <row r="22" spans="1:14" ht="24" x14ac:dyDescent="0.15">
      <c r="A22" s="14"/>
      <c r="B22" s="270">
        <f t="shared" si="3"/>
        <v>14</v>
      </c>
      <c r="C22" s="244" t="s">
        <v>685</v>
      </c>
      <c r="D22" s="245" t="s">
        <v>12</v>
      </c>
      <c r="E22" s="246"/>
      <c r="F22" s="246"/>
      <c r="G22" s="247">
        <v>20</v>
      </c>
      <c r="H22" s="271"/>
      <c r="I22" s="249">
        <v>9.5</v>
      </c>
      <c r="J22" s="271">
        <f t="shared" si="0"/>
        <v>0</v>
      </c>
      <c r="K22" s="271">
        <f t="shared" si="1"/>
        <v>0</v>
      </c>
      <c r="L22" s="271">
        <f t="shared" si="2"/>
        <v>0</v>
      </c>
      <c r="M22" s="271"/>
      <c r="N22" s="272"/>
    </row>
    <row r="23" spans="1:14" ht="24" x14ac:dyDescent="0.15">
      <c r="A23" s="14"/>
      <c r="B23" s="270">
        <f t="shared" si="3"/>
        <v>15</v>
      </c>
      <c r="C23" s="244" t="s">
        <v>686</v>
      </c>
      <c r="D23" s="245" t="s">
        <v>12</v>
      </c>
      <c r="E23" s="246"/>
      <c r="F23" s="246"/>
      <c r="G23" s="247">
        <v>20</v>
      </c>
      <c r="H23" s="271"/>
      <c r="I23" s="249">
        <v>9.5</v>
      </c>
      <c r="J23" s="271">
        <f t="shared" si="0"/>
        <v>0</v>
      </c>
      <c r="K23" s="271">
        <f t="shared" si="1"/>
        <v>0</v>
      </c>
      <c r="L23" s="271">
        <f t="shared" si="2"/>
        <v>0</v>
      </c>
      <c r="M23" s="271"/>
      <c r="N23" s="272"/>
    </row>
    <row r="24" spans="1:14" ht="12.75" customHeight="1" x14ac:dyDescent="0.15">
      <c r="A24" s="14"/>
      <c r="B24" s="270">
        <f t="shared" si="3"/>
        <v>16</v>
      </c>
      <c r="C24" s="244" t="s">
        <v>687</v>
      </c>
      <c r="D24" s="245" t="s">
        <v>12</v>
      </c>
      <c r="E24" s="246"/>
      <c r="F24" s="246"/>
      <c r="G24" s="247">
        <v>20</v>
      </c>
      <c r="H24" s="271"/>
      <c r="I24" s="249">
        <v>9.5</v>
      </c>
      <c r="J24" s="271">
        <f t="shared" si="0"/>
        <v>0</v>
      </c>
      <c r="K24" s="271">
        <f t="shared" si="1"/>
        <v>0</v>
      </c>
      <c r="L24" s="271">
        <f t="shared" si="2"/>
        <v>0</v>
      </c>
      <c r="M24" s="271"/>
      <c r="N24" s="272"/>
    </row>
    <row r="25" spans="1:14" ht="12.75" customHeight="1" x14ac:dyDescent="0.15">
      <c r="A25" s="14"/>
      <c r="B25" s="270">
        <f t="shared" si="3"/>
        <v>17</v>
      </c>
      <c r="C25" s="248" t="s">
        <v>688</v>
      </c>
      <c r="D25" s="245" t="s">
        <v>12</v>
      </c>
      <c r="E25" s="245"/>
      <c r="F25" s="245"/>
      <c r="G25" s="254">
        <v>20</v>
      </c>
      <c r="H25" s="271"/>
      <c r="I25" s="249">
        <v>9.5</v>
      </c>
      <c r="J25" s="271">
        <f t="shared" si="0"/>
        <v>0</v>
      </c>
      <c r="K25" s="271">
        <f t="shared" si="1"/>
        <v>0</v>
      </c>
      <c r="L25" s="271">
        <f t="shared" si="2"/>
        <v>0</v>
      </c>
      <c r="M25" s="271"/>
      <c r="N25" s="272"/>
    </row>
    <row r="26" spans="1:14" ht="12.75" customHeight="1" x14ac:dyDescent="0.15">
      <c r="A26" s="14"/>
      <c r="B26" s="270">
        <f t="shared" si="3"/>
        <v>18</v>
      </c>
      <c r="C26" s="244" t="s">
        <v>689</v>
      </c>
      <c r="D26" s="245" t="s">
        <v>12</v>
      </c>
      <c r="E26" s="246"/>
      <c r="F26" s="246"/>
      <c r="G26" s="247">
        <v>20</v>
      </c>
      <c r="H26" s="271"/>
      <c r="I26" s="249">
        <v>9.5</v>
      </c>
      <c r="J26" s="271">
        <f t="shared" si="0"/>
        <v>0</v>
      </c>
      <c r="K26" s="271">
        <f t="shared" si="1"/>
        <v>0</v>
      </c>
      <c r="L26" s="271">
        <f t="shared" si="2"/>
        <v>0</v>
      </c>
      <c r="M26" s="271"/>
      <c r="N26" s="272"/>
    </row>
    <row r="27" spans="1:14" ht="12.75" customHeight="1" x14ac:dyDescent="0.15">
      <c r="A27" s="14"/>
      <c r="B27" s="270">
        <f t="shared" si="3"/>
        <v>19</v>
      </c>
      <c r="C27" s="244" t="s">
        <v>690</v>
      </c>
      <c r="D27" s="245" t="s">
        <v>12</v>
      </c>
      <c r="E27" s="246"/>
      <c r="F27" s="246"/>
      <c r="G27" s="247">
        <v>20</v>
      </c>
      <c r="H27" s="271"/>
      <c r="I27" s="249">
        <v>9.5</v>
      </c>
      <c r="J27" s="271">
        <f t="shared" si="0"/>
        <v>0</v>
      </c>
      <c r="K27" s="271">
        <f t="shared" si="1"/>
        <v>0</v>
      </c>
      <c r="L27" s="271">
        <f t="shared" si="2"/>
        <v>0</v>
      </c>
      <c r="M27" s="271"/>
      <c r="N27" s="272"/>
    </row>
    <row r="28" spans="1:14" s="4" customFormat="1" ht="12.75" customHeight="1" x14ac:dyDescent="0.15">
      <c r="B28" s="273" t="s">
        <v>17</v>
      </c>
      <c r="C28" s="274"/>
      <c r="D28" s="274"/>
      <c r="E28" s="274"/>
      <c r="F28" s="274"/>
      <c r="G28" s="275"/>
      <c r="H28" s="276"/>
      <c r="I28" s="277"/>
      <c r="J28" s="276">
        <f>SUM(J9:J27)</f>
        <v>0</v>
      </c>
      <c r="K28" s="276">
        <f>SUM(K9:K27)</f>
        <v>0</v>
      </c>
      <c r="L28" s="276">
        <f>SUM(L9:L27)</f>
        <v>0</v>
      </c>
      <c r="M28" s="276">
        <f>SUM(M9:M27)</f>
        <v>0</v>
      </c>
      <c r="N28" s="278"/>
    </row>
    <row r="29" spans="1:14" s="1" customFormat="1" ht="12.75" customHeight="1" x14ac:dyDescent="0.15"/>
    <row r="30" spans="1:14" s="1" customFormat="1" ht="12.75" customHeight="1" x14ac:dyDescent="0.15">
      <c r="C30" s="1" t="s">
        <v>18</v>
      </c>
    </row>
    <row r="31" spans="1:14" s="1" customFormat="1" ht="12.75" customHeight="1" x14ac:dyDescent="0.15">
      <c r="C31" s="25" t="s">
        <v>19</v>
      </c>
    </row>
    <row r="32" spans="1:14" s="1" customFormat="1" ht="12.75" customHeight="1" x14ac:dyDescent="0.15">
      <c r="C32" s="1" t="s">
        <v>609</v>
      </c>
    </row>
    <row r="33" spans="1:12" s="1" customFormat="1" ht="12.75" customHeight="1" x14ac:dyDescent="0.15">
      <c r="C33" s="1" t="s">
        <v>21</v>
      </c>
      <c r="F33" s="3"/>
    </row>
    <row r="34" spans="1:12" s="1" customFormat="1" ht="12.75" customHeight="1" x14ac:dyDescent="0.15">
      <c r="C34" s="1" t="s">
        <v>25</v>
      </c>
    </row>
    <row r="35" spans="1:12" ht="12.75" customHeight="1" x14ac:dyDescent="0.15">
      <c r="A35" s="1"/>
      <c r="B35" s="1"/>
      <c r="C35" s="1" t="s">
        <v>26</v>
      </c>
      <c r="D35" s="1"/>
      <c r="E35" s="1"/>
      <c r="F35" s="1"/>
      <c r="G35" s="1"/>
      <c r="H35" s="1"/>
      <c r="I35" s="1"/>
      <c r="J35" s="1"/>
      <c r="K35" s="1"/>
      <c r="L35" s="1"/>
    </row>
    <row r="36" spans="1:12" ht="12.75" customHeight="1" x14ac:dyDescent="0.15">
      <c r="A36" s="1"/>
      <c r="B36" s="1"/>
      <c r="C36" s="95" t="s">
        <v>288</v>
      </c>
      <c r="D36" s="78"/>
      <c r="E36" s="78"/>
      <c r="F36" s="78"/>
      <c r="G36" s="1"/>
      <c r="H36" s="1"/>
      <c r="I36" s="1"/>
      <c r="J36" s="1"/>
      <c r="K36" s="1"/>
      <c r="L36" s="1"/>
    </row>
    <row r="37" spans="1:12" ht="12.75" customHeight="1" x14ac:dyDescent="0.15">
      <c r="A37" s="1"/>
      <c r="B37" s="1"/>
      <c r="C37" s="25"/>
      <c r="D37" s="1"/>
      <c r="E37" s="1"/>
      <c r="F37" s="1"/>
      <c r="G37" s="1"/>
      <c r="H37" s="1"/>
      <c r="I37" s="1"/>
      <c r="J37" s="1"/>
      <c r="K37" s="1"/>
      <c r="L37" s="1"/>
    </row>
    <row r="38" spans="1:12" s="75" customFormat="1" ht="12.75" customHeight="1" x14ac:dyDescent="0.15">
      <c r="A38" s="76"/>
      <c r="B38" s="76"/>
      <c r="C38" s="111" t="s">
        <v>626</v>
      </c>
      <c r="D38" s="111"/>
      <c r="E38" s="111"/>
      <c r="F38" s="112"/>
      <c r="G38" s="111"/>
      <c r="H38" s="111"/>
      <c r="I38" s="111" t="s">
        <v>627</v>
      </c>
      <c r="J38" s="76"/>
      <c r="K38" s="76"/>
      <c r="L38" s="76"/>
    </row>
    <row r="39" spans="1:12" ht="12.75" customHeight="1" x14ac:dyDescent="0.1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</row>
    <row r="40" spans="1:12" ht="12.75" customHeight="1" x14ac:dyDescent="0.1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</row>
    <row r="41" spans="1:12" ht="12.75" customHeight="1" x14ac:dyDescent="0.15">
      <c r="A41" s="1"/>
      <c r="B41" s="1"/>
      <c r="C41" s="27"/>
      <c r="D41" s="1"/>
      <c r="E41" s="1"/>
      <c r="F41" s="1"/>
      <c r="G41" s="1"/>
      <c r="H41" s="1"/>
      <c r="I41" s="1"/>
      <c r="J41" s="1"/>
      <c r="K41" s="1"/>
      <c r="L41" s="1"/>
    </row>
    <row r="42" spans="1:12" ht="12.75" customHeight="1" x14ac:dyDescent="0.15">
      <c r="A42" s="1"/>
      <c r="B42" s="1"/>
      <c r="C42" s="27"/>
      <c r="D42" s="1"/>
      <c r="E42" s="1"/>
      <c r="F42" s="1"/>
      <c r="G42" s="1"/>
      <c r="H42" s="1"/>
      <c r="I42" s="1"/>
      <c r="J42" s="1"/>
      <c r="K42" s="1"/>
      <c r="L42" s="1"/>
    </row>
    <row r="43" spans="1:12" ht="12.75" customHeight="1" x14ac:dyDescent="0.1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</row>
    <row r="44" spans="1:12" ht="12.75" customHeight="1" x14ac:dyDescent="0.1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</row>
    <row r="45" spans="1:12" ht="12.75" customHeight="1" x14ac:dyDescent="0.1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</row>
    <row r="46" spans="1:12" ht="12.75" customHeight="1" x14ac:dyDescent="0.1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</row>
    <row r="47" spans="1:12" ht="12.75" customHeight="1" x14ac:dyDescent="0.1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</row>
    <row r="48" spans="1:12" ht="12.75" customHeight="1" x14ac:dyDescent="0.1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</row>
    <row r="49" spans="1:12" ht="12.75" customHeight="1" x14ac:dyDescent="0.1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</row>
    <row r="50" spans="1:12" ht="12.75" customHeight="1" x14ac:dyDescent="0.1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</row>
    <row r="51" spans="1:12" ht="12.75" customHeight="1" x14ac:dyDescent="0.1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</row>
    <row r="52" spans="1:12" ht="12.75" customHeight="1" x14ac:dyDescent="0.1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</row>
  </sheetData>
  <mergeCells count="1">
    <mergeCell ref="B28:G28"/>
  </mergeCells>
  <pageMargins left="0.7" right="0.7" top="0.75" bottom="0.75" header="0.3" footer="0.3"/>
  <pageSetup paperSize="9"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O46"/>
  <sheetViews>
    <sheetView workbookViewId="0">
      <selection activeCell="H34" sqref="A1:XFD1048576"/>
    </sheetView>
  </sheetViews>
  <sheetFormatPr baseColWidth="10" defaultColWidth="8" defaultRowHeight="12" x14ac:dyDescent="0.15"/>
  <cols>
    <col min="1" max="1" width="2.59765625" style="272" customWidth="1"/>
    <col min="2" max="2" width="5.3984375" style="272" customWidth="1"/>
    <col min="3" max="3" width="37.796875" style="272" customWidth="1"/>
    <col min="4" max="4" width="4.3984375" style="272" customWidth="1"/>
    <col min="5" max="5" width="7.3984375" style="272" customWidth="1"/>
    <col min="6" max="6" width="29.3984375" style="272" customWidth="1"/>
    <col min="7" max="7" width="9.19921875" style="272" customWidth="1"/>
    <col min="8" max="8" width="13.59765625" style="272" customWidth="1"/>
    <col min="9" max="9" width="7.3984375" style="272" customWidth="1"/>
    <col min="10" max="11" width="13.59765625" style="272" customWidth="1"/>
    <col min="12" max="12" width="13" style="272" customWidth="1"/>
    <col min="13" max="14" width="11.59765625" style="272" customWidth="1"/>
    <col min="15" max="16384" width="8" style="272"/>
  </cols>
  <sheetData>
    <row r="1" spans="1:15" s="279" customFormat="1" ht="12.75" customHeight="1" x14ac:dyDescent="0.15">
      <c r="B1" s="280"/>
      <c r="C1" s="224" t="s">
        <v>624</v>
      </c>
      <c r="E1" s="281"/>
      <c r="F1" s="281"/>
      <c r="G1" s="281"/>
      <c r="H1" s="281"/>
      <c r="I1" s="281"/>
      <c r="J1" s="281"/>
      <c r="K1" s="281"/>
      <c r="L1" s="281"/>
    </row>
    <row r="2" spans="1:15" s="279" customFormat="1" ht="12.75" customHeight="1" x14ac:dyDescent="0.15">
      <c r="B2" s="278"/>
      <c r="C2" s="224" t="s">
        <v>661</v>
      </c>
      <c r="E2" s="281"/>
      <c r="F2" s="281"/>
      <c r="G2" s="281"/>
      <c r="H2" s="281"/>
      <c r="I2" s="281"/>
      <c r="J2" s="281"/>
      <c r="K2" s="281"/>
      <c r="L2" s="281"/>
    </row>
    <row r="3" spans="1:15" s="279" customFormat="1" ht="12.75" customHeight="1" x14ac:dyDescent="0.15">
      <c r="B3" s="278"/>
      <c r="C3" s="224"/>
      <c r="E3" s="281"/>
      <c r="F3" s="281"/>
      <c r="G3" s="281"/>
      <c r="H3" s="281"/>
      <c r="I3" s="281"/>
      <c r="J3" s="281"/>
      <c r="K3" s="281"/>
      <c r="L3" s="281"/>
    </row>
    <row r="4" spans="1:15" s="279" customFormat="1" ht="12.75" customHeight="1" x14ac:dyDescent="0.15">
      <c r="B4" s="278"/>
      <c r="C4" s="224" t="s">
        <v>635</v>
      </c>
      <c r="E4" s="281"/>
      <c r="F4" s="281"/>
      <c r="G4" s="281"/>
      <c r="H4" s="281"/>
      <c r="I4" s="281"/>
      <c r="J4" s="281"/>
      <c r="K4" s="281"/>
      <c r="L4" s="281"/>
    </row>
    <row r="5" spans="1:15" s="279" customFormat="1" ht="12.75" customHeight="1" x14ac:dyDescent="0.15">
      <c r="C5" s="227" t="s">
        <v>670</v>
      </c>
      <c r="E5" s="282"/>
      <c r="F5" s="282"/>
      <c r="G5" s="282"/>
      <c r="H5" s="282"/>
      <c r="I5" s="281"/>
      <c r="J5" s="281"/>
      <c r="K5" s="281"/>
      <c r="L5" s="281"/>
    </row>
    <row r="6" spans="1:15" s="279" customFormat="1" ht="12.75" customHeight="1" x14ac:dyDescent="0.15">
      <c r="C6" s="229" t="s">
        <v>625</v>
      </c>
      <c r="E6" s="282"/>
      <c r="G6" s="282" t="s">
        <v>0</v>
      </c>
      <c r="H6" s="282"/>
      <c r="I6" s="281"/>
      <c r="J6" s="281"/>
      <c r="K6" s="281"/>
      <c r="L6" s="281"/>
    </row>
    <row r="7" spans="1:15" s="279" customFormat="1" ht="12.75" customHeight="1" x14ac:dyDescent="0.15">
      <c r="B7" s="283"/>
      <c r="C7" s="283"/>
      <c r="D7" s="283"/>
      <c r="E7" s="284"/>
      <c r="F7" s="284"/>
      <c r="G7" s="284"/>
      <c r="H7" s="284"/>
      <c r="I7" s="284"/>
      <c r="J7" s="284"/>
      <c r="K7" s="284"/>
      <c r="L7" s="284"/>
    </row>
    <row r="8" spans="1:15" s="278" customFormat="1" ht="48" x14ac:dyDescent="0.15">
      <c r="A8" s="285"/>
      <c r="B8" s="265" t="s">
        <v>1</v>
      </c>
      <c r="C8" s="266" t="s">
        <v>2</v>
      </c>
      <c r="D8" s="267" t="s">
        <v>3</v>
      </c>
      <c r="E8" s="268" t="s">
        <v>4</v>
      </c>
      <c r="F8" s="268" t="s">
        <v>5</v>
      </c>
      <c r="G8" s="268" t="s">
        <v>6</v>
      </c>
      <c r="H8" s="269" t="s">
        <v>7</v>
      </c>
      <c r="I8" s="269" t="s">
        <v>8</v>
      </c>
      <c r="J8" s="269" t="s">
        <v>9</v>
      </c>
      <c r="K8" s="269" t="s">
        <v>10</v>
      </c>
      <c r="L8" s="269" t="s">
        <v>11</v>
      </c>
      <c r="M8" s="269" t="s">
        <v>666</v>
      </c>
      <c r="N8" s="269" t="s">
        <v>663</v>
      </c>
      <c r="O8" s="204" t="s">
        <v>671</v>
      </c>
    </row>
    <row r="9" spans="1:15" ht="12.75" customHeight="1" x14ac:dyDescent="0.15">
      <c r="A9" s="286"/>
      <c r="B9" s="270">
        <v>1</v>
      </c>
      <c r="C9" s="137" t="s">
        <v>189</v>
      </c>
      <c r="D9" s="270" t="s">
        <v>12</v>
      </c>
      <c r="E9" s="249"/>
      <c r="F9" s="249"/>
      <c r="G9" s="287">
        <v>500</v>
      </c>
      <c r="H9" s="271"/>
      <c r="I9" s="249">
        <v>9.5</v>
      </c>
      <c r="J9" s="271">
        <f t="shared" ref="J9:J21" si="0">G9*H9</f>
        <v>0</v>
      </c>
      <c r="K9" s="271">
        <f t="shared" ref="K9:K21" si="1">J9*0.095</f>
        <v>0</v>
      </c>
      <c r="L9" s="271">
        <f>SUM(J9:K9)</f>
        <v>0</v>
      </c>
      <c r="M9" s="271"/>
      <c r="N9" s="271"/>
    </row>
    <row r="10" spans="1:15" ht="12.75" customHeight="1" x14ac:dyDescent="0.15">
      <c r="A10" s="286"/>
      <c r="B10" s="270">
        <f t="shared" ref="B10:B21" si="2">B9+1</f>
        <v>2</v>
      </c>
      <c r="C10" s="137" t="s">
        <v>188</v>
      </c>
      <c r="D10" s="270" t="s">
        <v>12</v>
      </c>
      <c r="E10" s="249"/>
      <c r="F10" s="249"/>
      <c r="G10" s="288">
        <v>500</v>
      </c>
      <c r="H10" s="271"/>
      <c r="I10" s="249">
        <v>9.5</v>
      </c>
      <c r="J10" s="271">
        <f t="shared" si="0"/>
        <v>0</v>
      </c>
      <c r="K10" s="271">
        <f t="shared" si="1"/>
        <v>0</v>
      </c>
      <c r="L10" s="271">
        <f t="shared" ref="L10:L21" si="3">SUM(J10:K10)</f>
        <v>0</v>
      </c>
      <c r="M10" s="271"/>
      <c r="N10" s="271"/>
    </row>
    <row r="11" spans="1:15" ht="12.75" customHeight="1" x14ac:dyDescent="0.15">
      <c r="A11" s="286"/>
      <c r="B11" s="270">
        <f t="shared" si="2"/>
        <v>3</v>
      </c>
      <c r="C11" s="137" t="s">
        <v>691</v>
      </c>
      <c r="D11" s="270" t="s">
        <v>12</v>
      </c>
      <c r="E11" s="249"/>
      <c r="F11" s="249"/>
      <c r="G11" s="288">
        <v>1000</v>
      </c>
      <c r="H11" s="271"/>
      <c r="I11" s="249">
        <v>9.5</v>
      </c>
      <c r="J11" s="271">
        <f t="shared" si="0"/>
        <v>0</v>
      </c>
      <c r="K11" s="271">
        <f t="shared" si="1"/>
        <v>0</v>
      </c>
      <c r="L11" s="271">
        <f t="shared" si="3"/>
        <v>0</v>
      </c>
      <c r="M11" s="271"/>
      <c r="N11" s="271"/>
    </row>
    <row r="12" spans="1:15" ht="12.75" customHeight="1" x14ac:dyDescent="0.15">
      <c r="A12" s="286"/>
      <c r="B12" s="270">
        <f t="shared" si="2"/>
        <v>4</v>
      </c>
      <c r="C12" s="137" t="s">
        <v>187</v>
      </c>
      <c r="D12" s="270" t="s">
        <v>12</v>
      </c>
      <c r="E12" s="249"/>
      <c r="F12" s="249"/>
      <c r="G12" s="288">
        <v>250</v>
      </c>
      <c r="H12" s="271"/>
      <c r="I12" s="249">
        <v>9.5</v>
      </c>
      <c r="J12" s="271">
        <f t="shared" si="0"/>
        <v>0</v>
      </c>
      <c r="K12" s="271">
        <f t="shared" si="1"/>
        <v>0</v>
      </c>
      <c r="L12" s="271">
        <f t="shared" si="3"/>
        <v>0</v>
      </c>
      <c r="M12" s="271"/>
      <c r="N12" s="271"/>
    </row>
    <row r="13" spans="1:15" ht="12.75" customHeight="1" x14ac:dyDescent="0.15">
      <c r="A13" s="286"/>
      <c r="B13" s="270">
        <f t="shared" si="2"/>
        <v>5</v>
      </c>
      <c r="C13" s="137" t="s">
        <v>186</v>
      </c>
      <c r="D13" s="270" t="s">
        <v>12</v>
      </c>
      <c r="E13" s="249"/>
      <c r="F13" s="249"/>
      <c r="G13" s="288">
        <v>250</v>
      </c>
      <c r="H13" s="271"/>
      <c r="I13" s="249">
        <v>9.5</v>
      </c>
      <c r="J13" s="271">
        <f t="shared" si="0"/>
        <v>0</v>
      </c>
      <c r="K13" s="271">
        <f t="shared" si="1"/>
        <v>0</v>
      </c>
      <c r="L13" s="271">
        <f t="shared" si="3"/>
        <v>0</v>
      </c>
      <c r="M13" s="271"/>
      <c r="N13" s="271"/>
    </row>
    <row r="14" spans="1:15" ht="12.75" customHeight="1" x14ac:dyDescent="0.15">
      <c r="A14" s="286"/>
      <c r="B14" s="270">
        <f t="shared" si="2"/>
        <v>6</v>
      </c>
      <c r="C14" s="137" t="s">
        <v>692</v>
      </c>
      <c r="D14" s="270" t="s">
        <v>12</v>
      </c>
      <c r="E14" s="249"/>
      <c r="F14" s="249"/>
      <c r="G14" s="288">
        <v>250</v>
      </c>
      <c r="H14" s="271"/>
      <c r="I14" s="249">
        <v>9.5</v>
      </c>
      <c r="J14" s="271">
        <f t="shared" si="0"/>
        <v>0</v>
      </c>
      <c r="K14" s="271">
        <f t="shared" si="1"/>
        <v>0</v>
      </c>
      <c r="L14" s="271">
        <f t="shared" si="3"/>
        <v>0</v>
      </c>
      <c r="M14" s="271"/>
      <c r="N14" s="271"/>
    </row>
    <row r="15" spans="1:15" ht="12.75" customHeight="1" x14ac:dyDescent="0.15">
      <c r="A15" s="286"/>
      <c r="B15" s="270">
        <f t="shared" si="2"/>
        <v>7</v>
      </c>
      <c r="C15" s="137" t="s">
        <v>185</v>
      </c>
      <c r="D15" s="270" t="s">
        <v>12</v>
      </c>
      <c r="E15" s="249"/>
      <c r="F15" s="249"/>
      <c r="G15" s="288">
        <v>1000</v>
      </c>
      <c r="H15" s="271"/>
      <c r="I15" s="249">
        <v>9.5</v>
      </c>
      <c r="J15" s="271">
        <f t="shared" si="0"/>
        <v>0</v>
      </c>
      <c r="K15" s="271">
        <f t="shared" si="1"/>
        <v>0</v>
      </c>
      <c r="L15" s="271">
        <f t="shared" si="3"/>
        <v>0</v>
      </c>
      <c r="M15" s="271"/>
      <c r="N15" s="271"/>
    </row>
    <row r="16" spans="1:15" ht="12.75" customHeight="1" x14ac:dyDescent="0.15">
      <c r="A16" s="286"/>
      <c r="B16" s="270">
        <f t="shared" si="2"/>
        <v>8</v>
      </c>
      <c r="C16" s="137" t="s">
        <v>693</v>
      </c>
      <c r="D16" s="270" t="s">
        <v>12</v>
      </c>
      <c r="E16" s="249"/>
      <c r="F16" s="249"/>
      <c r="G16" s="288">
        <v>500</v>
      </c>
      <c r="H16" s="271"/>
      <c r="I16" s="249">
        <v>9.5</v>
      </c>
      <c r="J16" s="271">
        <f t="shared" si="0"/>
        <v>0</v>
      </c>
      <c r="K16" s="271">
        <f t="shared" si="1"/>
        <v>0</v>
      </c>
      <c r="L16" s="271">
        <f t="shared" si="3"/>
        <v>0</v>
      </c>
      <c r="M16" s="271"/>
      <c r="N16" s="271"/>
    </row>
    <row r="17" spans="1:14" ht="12.75" customHeight="1" x14ac:dyDescent="0.15">
      <c r="A17" s="286"/>
      <c r="B17" s="270">
        <f t="shared" si="2"/>
        <v>9</v>
      </c>
      <c r="C17" s="289" t="s">
        <v>636</v>
      </c>
      <c r="D17" s="290" t="s">
        <v>12</v>
      </c>
      <c r="E17" s="249"/>
      <c r="F17" s="249"/>
      <c r="G17" s="291">
        <v>500</v>
      </c>
      <c r="H17" s="271"/>
      <c r="I17" s="249">
        <v>9.5</v>
      </c>
      <c r="J17" s="271">
        <f t="shared" si="0"/>
        <v>0</v>
      </c>
      <c r="K17" s="271">
        <f t="shared" si="1"/>
        <v>0</v>
      </c>
      <c r="L17" s="271">
        <f t="shared" si="3"/>
        <v>0</v>
      </c>
      <c r="M17" s="271"/>
      <c r="N17" s="271"/>
    </row>
    <row r="18" spans="1:14" ht="12.75" customHeight="1" x14ac:dyDescent="0.15">
      <c r="A18" s="286"/>
      <c r="B18" s="270">
        <f t="shared" si="2"/>
        <v>10</v>
      </c>
      <c r="C18" s="139" t="s">
        <v>637</v>
      </c>
      <c r="D18" s="249" t="s">
        <v>12</v>
      </c>
      <c r="E18" s="249"/>
      <c r="F18" s="249"/>
      <c r="G18" s="288">
        <v>250</v>
      </c>
      <c r="H18" s="271"/>
      <c r="I18" s="249">
        <v>9.5</v>
      </c>
      <c r="J18" s="271">
        <f t="shared" si="0"/>
        <v>0</v>
      </c>
      <c r="K18" s="271">
        <f t="shared" si="1"/>
        <v>0</v>
      </c>
      <c r="L18" s="271">
        <f t="shared" si="3"/>
        <v>0</v>
      </c>
      <c r="M18" s="271"/>
      <c r="N18" s="271"/>
    </row>
    <row r="19" spans="1:14" ht="26" customHeight="1" x14ac:dyDescent="0.15">
      <c r="A19" s="286"/>
      <c r="B19" s="270">
        <f t="shared" si="2"/>
        <v>11</v>
      </c>
      <c r="C19" s="141" t="s">
        <v>694</v>
      </c>
      <c r="D19" s="249" t="s">
        <v>12</v>
      </c>
      <c r="E19" s="249"/>
      <c r="F19" s="249"/>
      <c r="G19" s="288">
        <v>100</v>
      </c>
      <c r="H19" s="271"/>
      <c r="I19" s="249">
        <v>9.5</v>
      </c>
      <c r="J19" s="271">
        <f t="shared" si="0"/>
        <v>0</v>
      </c>
      <c r="K19" s="271">
        <f t="shared" si="1"/>
        <v>0</v>
      </c>
      <c r="L19" s="271">
        <f t="shared" si="3"/>
        <v>0</v>
      </c>
      <c r="M19" s="271"/>
      <c r="N19" s="271"/>
    </row>
    <row r="20" spans="1:14" ht="12.75" customHeight="1" x14ac:dyDescent="0.15">
      <c r="A20" s="286"/>
      <c r="B20" s="270">
        <f t="shared" si="2"/>
        <v>12</v>
      </c>
      <c r="C20" s="139" t="s">
        <v>184</v>
      </c>
      <c r="D20" s="249" t="s">
        <v>12</v>
      </c>
      <c r="E20" s="249"/>
      <c r="F20" s="249"/>
      <c r="G20" s="288">
        <v>250</v>
      </c>
      <c r="H20" s="271"/>
      <c r="I20" s="249">
        <v>9.5</v>
      </c>
      <c r="J20" s="271">
        <f t="shared" si="0"/>
        <v>0</v>
      </c>
      <c r="K20" s="271">
        <f t="shared" si="1"/>
        <v>0</v>
      </c>
      <c r="L20" s="271">
        <f t="shared" si="3"/>
        <v>0</v>
      </c>
      <c r="M20" s="271"/>
      <c r="N20" s="271"/>
    </row>
    <row r="21" spans="1:14" ht="27" customHeight="1" x14ac:dyDescent="0.15">
      <c r="A21" s="286"/>
      <c r="B21" s="270">
        <f t="shared" si="2"/>
        <v>13</v>
      </c>
      <c r="C21" s="302" t="s">
        <v>695</v>
      </c>
      <c r="D21" s="292" t="s">
        <v>12</v>
      </c>
      <c r="E21" s="249"/>
      <c r="F21" s="249"/>
      <c r="G21" s="293">
        <v>250</v>
      </c>
      <c r="H21" s="271"/>
      <c r="I21" s="249">
        <v>9.5</v>
      </c>
      <c r="J21" s="271">
        <f t="shared" si="0"/>
        <v>0</v>
      </c>
      <c r="K21" s="271">
        <f t="shared" si="1"/>
        <v>0</v>
      </c>
      <c r="L21" s="271">
        <f t="shared" si="3"/>
        <v>0</v>
      </c>
      <c r="M21" s="271"/>
      <c r="N21" s="271"/>
    </row>
    <row r="22" spans="1:14" s="279" customFormat="1" ht="12.75" customHeight="1" x14ac:dyDescent="0.15">
      <c r="B22" s="294" t="s">
        <v>17</v>
      </c>
      <c r="C22" s="295"/>
      <c r="D22" s="295"/>
      <c r="E22" s="295"/>
      <c r="F22" s="295"/>
      <c r="G22" s="296"/>
      <c r="H22" s="297"/>
      <c r="I22" s="298"/>
      <c r="J22" s="297">
        <f>SUM(J9:J21)</f>
        <v>0</v>
      </c>
      <c r="K22" s="297">
        <f>SUM(K9:K21)</f>
        <v>0</v>
      </c>
      <c r="L22" s="297">
        <f>SUM(L9:L21)</f>
        <v>0</v>
      </c>
      <c r="M22" s="297">
        <f>SUM(M9:M21)</f>
        <v>0</v>
      </c>
      <c r="N22" s="297">
        <f>SUM(N9:N21)</f>
        <v>0</v>
      </c>
    </row>
    <row r="23" spans="1:14" s="279" customFormat="1" ht="12.75" customHeight="1" x14ac:dyDescent="0.15"/>
    <row r="24" spans="1:14" s="279" customFormat="1" ht="12.75" customHeight="1" x14ac:dyDescent="0.15">
      <c r="C24" s="279" t="s">
        <v>18</v>
      </c>
    </row>
    <row r="25" spans="1:14" s="279" customFormat="1" ht="12.75" customHeight="1" x14ac:dyDescent="0.15">
      <c r="C25" s="299" t="s">
        <v>19</v>
      </c>
    </row>
    <row r="26" spans="1:14" s="279" customFormat="1" ht="12.75" customHeight="1" x14ac:dyDescent="0.15">
      <c r="C26" s="279" t="s">
        <v>610</v>
      </c>
    </row>
    <row r="27" spans="1:14" s="279" customFormat="1" ht="12.75" customHeight="1" x14ac:dyDescent="0.15">
      <c r="C27" s="279" t="s">
        <v>21</v>
      </c>
      <c r="F27" s="281"/>
    </row>
    <row r="28" spans="1:14" s="279" customFormat="1" ht="12.75" customHeight="1" x14ac:dyDescent="0.15">
      <c r="C28" s="279" t="s">
        <v>22</v>
      </c>
    </row>
    <row r="29" spans="1:14" ht="12.75" customHeight="1" x14ac:dyDescent="0.15">
      <c r="A29" s="279"/>
      <c r="B29" s="279"/>
      <c r="C29" s="300" t="s">
        <v>23</v>
      </c>
      <c r="D29" s="300"/>
      <c r="E29" s="300"/>
      <c r="F29" s="300"/>
      <c r="G29" s="279"/>
      <c r="H29" s="279"/>
      <c r="I29" s="279"/>
      <c r="J29" s="279"/>
      <c r="K29" s="279"/>
      <c r="L29" s="279"/>
    </row>
    <row r="30" spans="1:14" ht="12.75" customHeight="1" x14ac:dyDescent="0.15">
      <c r="A30" s="279"/>
      <c r="B30" s="279"/>
      <c r="C30" s="279"/>
      <c r="D30" s="279"/>
      <c r="E30" s="279"/>
      <c r="F30" s="279"/>
      <c r="G30" s="279"/>
      <c r="H30" s="279"/>
      <c r="I30" s="279"/>
      <c r="J30" s="279"/>
      <c r="K30" s="279"/>
      <c r="L30" s="279"/>
    </row>
    <row r="31" spans="1:14" s="243" customFormat="1" ht="12.75" customHeight="1" x14ac:dyDescent="0.15">
      <c r="A31" s="222"/>
      <c r="B31" s="222"/>
      <c r="C31" s="224" t="s">
        <v>626</v>
      </c>
      <c r="D31" s="224"/>
      <c r="E31" s="224"/>
      <c r="F31" s="263"/>
      <c r="G31" s="224"/>
      <c r="H31" s="224"/>
      <c r="I31" s="224" t="s">
        <v>627</v>
      </c>
      <c r="J31" s="222"/>
      <c r="K31" s="222"/>
      <c r="L31" s="222"/>
    </row>
    <row r="32" spans="1:14" ht="12.75" customHeight="1" x14ac:dyDescent="0.15">
      <c r="A32" s="279"/>
      <c r="B32" s="279"/>
      <c r="C32" s="279"/>
      <c r="D32" s="279"/>
      <c r="E32" s="279"/>
      <c r="F32" s="279"/>
      <c r="G32" s="279"/>
      <c r="H32" s="279"/>
      <c r="I32" s="279"/>
      <c r="J32" s="279"/>
      <c r="K32" s="279"/>
      <c r="L32" s="279"/>
    </row>
    <row r="33" spans="1:12" ht="12.75" customHeight="1" x14ac:dyDescent="0.15">
      <c r="A33" s="279"/>
      <c r="B33" s="279"/>
      <c r="C33" s="279"/>
      <c r="D33" s="279"/>
      <c r="E33" s="279"/>
      <c r="F33" s="279"/>
      <c r="G33" s="279"/>
      <c r="H33" s="279"/>
      <c r="I33" s="279"/>
      <c r="J33" s="279"/>
      <c r="K33" s="279"/>
      <c r="L33" s="279"/>
    </row>
    <row r="34" spans="1:12" ht="12.75" customHeight="1" x14ac:dyDescent="0.15">
      <c r="A34" s="279"/>
      <c r="B34" s="279"/>
      <c r="C34" s="279"/>
      <c r="D34" s="279"/>
      <c r="E34" s="279"/>
      <c r="F34" s="279"/>
      <c r="G34" s="279"/>
      <c r="H34" s="279"/>
      <c r="I34" s="279"/>
      <c r="J34" s="279"/>
      <c r="K34" s="279"/>
      <c r="L34" s="279"/>
    </row>
    <row r="35" spans="1:12" ht="12.75" customHeight="1" x14ac:dyDescent="0.15">
      <c r="A35" s="279"/>
      <c r="B35" s="279"/>
      <c r="C35" s="301"/>
      <c r="D35" s="279"/>
      <c r="E35" s="279"/>
      <c r="F35" s="279"/>
      <c r="G35" s="279"/>
      <c r="H35" s="279"/>
      <c r="I35" s="279"/>
      <c r="J35" s="279"/>
      <c r="K35" s="279"/>
      <c r="L35" s="279"/>
    </row>
    <row r="36" spans="1:12" ht="12.75" customHeight="1" x14ac:dyDescent="0.15">
      <c r="A36" s="279"/>
      <c r="B36" s="279"/>
      <c r="C36" s="301"/>
      <c r="D36" s="279"/>
      <c r="E36" s="279"/>
      <c r="F36" s="279"/>
      <c r="G36" s="279"/>
      <c r="H36" s="279"/>
      <c r="I36" s="279"/>
      <c r="J36" s="279"/>
      <c r="K36" s="279"/>
      <c r="L36" s="279"/>
    </row>
    <row r="37" spans="1:12" ht="12.75" customHeight="1" x14ac:dyDescent="0.15">
      <c r="A37" s="279"/>
      <c r="B37" s="279"/>
      <c r="C37" s="299"/>
      <c r="D37" s="279"/>
      <c r="E37" s="279"/>
      <c r="F37" s="279"/>
      <c r="G37" s="279"/>
      <c r="H37" s="279"/>
      <c r="I37" s="279"/>
      <c r="J37" s="279"/>
      <c r="K37" s="279"/>
      <c r="L37" s="279"/>
    </row>
    <row r="38" spans="1:12" ht="12.75" customHeight="1" x14ac:dyDescent="0.15">
      <c r="A38" s="279"/>
      <c r="B38" s="279"/>
      <c r="C38" s="279"/>
      <c r="D38" s="279"/>
      <c r="E38" s="279"/>
      <c r="F38" s="279"/>
      <c r="G38" s="279"/>
      <c r="H38" s="279"/>
      <c r="I38" s="279"/>
      <c r="J38" s="279"/>
      <c r="K38" s="279"/>
      <c r="L38" s="279"/>
    </row>
    <row r="39" spans="1:12" ht="12.75" customHeight="1" x14ac:dyDescent="0.15">
      <c r="A39" s="279"/>
      <c r="B39" s="279"/>
      <c r="C39" s="279"/>
      <c r="D39" s="279"/>
      <c r="E39" s="279"/>
      <c r="F39" s="279"/>
      <c r="G39" s="279"/>
      <c r="H39" s="279"/>
      <c r="I39" s="279"/>
      <c r="J39" s="279"/>
      <c r="K39" s="279"/>
      <c r="L39" s="279"/>
    </row>
    <row r="40" spans="1:12" ht="12.75" customHeight="1" x14ac:dyDescent="0.15">
      <c r="A40" s="279"/>
      <c r="B40" s="279"/>
      <c r="C40" s="279"/>
      <c r="D40" s="279"/>
      <c r="E40" s="279"/>
      <c r="F40" s="279"/>
      <c r="G40" s="279"/>
      <c r="H40" s="279"/>
      <c r="I40" s="279"/>
      <c r="J40" s="279"/>
      <c r="K40" s="279"/>
      <c r="L40" s="279"/>
    </row>
    <row r="41" spans="1:12" ht="12.75" customHeight="1" x14ac:dyDescent="0.15">
      <c r="A41" s="279"/>
      <c r="B41" s="279"/>
      <c r="C41" s="279"/>
      <c r="D41" s="279"/>
      <c r="E41" s="279"/>
      <c r="F41" s="279"/>
      <c r="G41" s="279"/>
      <c r="H41" s="279"/>
      <c r="I41" s="279"/>
      <c r="J41" s="279"/>
      <c r="K41" s="279"/>
      <c r="L41" s="279"/>
    </row>
    <row r="42" spans="1:12" ht="12.75" customHeight="1" x14ac:dyDescent="0.15">
      <c r="A42" s="279"/>
      <c r="B42" s="279"/>
      <c r="C42" s="279"/>
      <c r="D42" s="279"/>
      <c r="E42" s="279"/>
      <c r="F42" s="279"/>
      <c r="G42" s="279"/>
      <c r="H42" s="279"/>
      <c r="I42" s="279"/>
      <c r="J42" s="279"/>
      <c r="K42" s="279"/>
      <c r="L42" s="279"/>
    </row>
    <row r="43" spans="1:12" ht="12.75" customHeight="1" x14ac:dyDescent="0.15">
      <c r="A43" s="279"/>
      <c r="B43" s="279"/>
      <c r="C43" s="279"/>
      <c r="D43" s="279"/>
      <c r="E43" s="279"/>
      <c r="F43" s="279"/>
      <c r="G43" s="279"/>
      <c r="H43" s="279"/>
      <c r="I43" s="279"/>
      <c r="J43" s="279"/>
      <c r="K43" s="279"/>
      <c r="L43" s="279"/>
    </row>
    <row r="44" spans="1:12" ht="12.75" customHeight="1" x14ac:dyDescent="0.15">
      <c r="A44" s="279"/>
      <c r="B44" s="279"/>
      <c r="C44" s="279"/>
      <c r="D44" s="279"/>
      <c r="E44" s="279"/>
      <c r="F44" s="279"/>
      <c r="G44" s="279"/>
      <c r="H44" s="279"/>
      <c r="I44" s="279"/>
      <c r="J44" s="279"/>
      <c r="K44" s="279"/>
      <c r="L44" s="279"/>
    </row>
    <row r="45" spans="1:12" ht="12.75" customHeight="1" x14ac:dyDescent="0.15">
      <c r="A45" s="279"/>
      <c r="B45" s="279"/>
      <c r="C45" s="279"/>
      <c r="D45" s="279"/>
      <c r="E45" s="279"/>
      <c r="F45" s="279"/>
      <c r="G45" s="279"/>
      <c r="H45" s="279"/>
      <c r="I45" s="279"/>
      <c r="J45" s="279"/>
      <c r="K45" s="279"/>
      <c r="L45" s="279"/>
    </row>
    <row r="46" spans="1:12" ht="12.75" customHeight="1" x14ac:dyDescent="0.15">
      <c r="A46" s="279"/>
      <c r="B46" s="279"/>
      <c r="C46" s="279"/>
      <c r="D46" s="279"/>
      <c r="E46" s="279"/>
      <c r="F46" s="279"/>
      <c r="G46" s="279"/>
      <c r="H46" s="279"/>
      <c r="I46" s="279"/>
      <c r="J46" s="279"/>
      <c r="K46" s="279"/>
      <c r="L46" s="279"/>
    </row>
  </sheetData>
  <mergeCells count="1">
    <mergeCell ref="B22:G22"/>
  </mergeCells>
  <pageMargins left="0.7" right="0.7" top="0.75" bottom="0.75" header="0.3" footer="0.3"/>
  <pageSetup paperSize="9" scale="84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37"/>
  <sheetViews>
    <sheetView workbookViewId="0">
      <selection activeCell="N8" sqref="N8"/>
    </sheetView>
  </sheetViews>
  <sheetFormatPr baseColWidth="10" defaultColWidth="8" defaultRowHeight="12" x14ac:dyDescent="0.2"/>
  <cols>
    <col min="1" max="1" width="5.3984375" style="45" customWidth="1"/>
    <col min="2" max="2" width="40.3984375" style="45" customWidth="1"/>
    <col min="3" max="3" width="6.3984375" style="53" customWidth="1"/>
    <col min="4" max="4" width="7.3984375" style="45" customWidth="1"/>
    <col min="5" max="5" width="36.59765625" style="45" customWidth="1"/>
    <col min="6" max="6" width="9.19921875" style="45" customWidth="1"/>
    <col min="7" max="7" width="13.59765625" style="45" customWidth="1"/>
    <col min="8" max="8" width="7.3984375" style="45" customWidth="1"/>
    <col min="9" max="9" width="14.3984375" style="45" customWidth="1"/>
    <col min="10" max="10" width="13.59765625" style="45" customWidth="1"/>
    <col min="11" max="11" width="15.3984375" style="45" customWidth="1"/>
    <col min="12" max="12" width="12.796875" style="52" customWidth="1"/>
    <col min="13" max="13" width="12.796875" style="45" customWidth="1"/>
    <col min="14" max="16384" width="8" style="45"/>
  </cols>
  <sheetData>
    <row r="1" spans="1:14" s="29" customFormat="1" ht="12.75" customHeight="1" x14ac:dyDescent="0.15">
      <c r="A1" s="28"/>
      <c r="B1" s="111" t="s">
        <v>624</v>
      </c>
      <c r="C1" s="30"/>
      <c r="D1" s="30"/>
      <c r="E1" s="30"/>
      <c r="F1" s="30"/>
      <c r="G1" s="30"/>
      <c r="H1" s="30"/>
      <c r="I1" s="30"/>
      <c r="J1" s="30"/>
      <c r="K1" s="30"/>
      <c r="L1" s="31"/>
    </row>
    <row r="2" spans="1:14" s="29" customFormat="1" ht="12.75" customHeight="1" x14ac:dyDescent="0.15">
      <c r="A2" s="28"/>
      <c r="B2" s="111" t="s">
        <v>661</v>
      </c>
      <c r="C2" s="30"/>
      <c r="D2" s="30"/>
      <c r="E2" s="30"/>
      <c r="F2" s="30"/>
      <c r="G2" s="30"/>
      <c r="H2" s="30"/>
      <c r="I2" s="30"/>
      <c r="J2" s="30"/>
      <c r="K2" s="30"/>
      <c r="L2" s="31"/>
    </row>
    <row r="3" spans="1:14" s="29" customFormat="1" ht="12.75" customHeight="1" x14ac:dyDescent="0.15">
      <c r="A3" s="28"/>
      <c r="B3" s="111"/>
      <c r="C3" s="30"/>
      <c r="D3" s="30"/>
      <c r="E3" s="30"/>
      <c r="F3" s="30"/>
      <c r="G3" s="30"/>
      <c r="H3" s="30"/>
      <c r="I3" s="30"/>
      <c r="J3" s="30"/>
      <c r="K3" s="30"/>
      <c r="L3" s="31"/>
    </row>
    <row r="4" spans="1:14" s="29" customFormat="1" ht="12.75" customHeight="1" x14ac:dyDescent="0.15">
      <c r="A4" s="28"/>
      <c r="B4" s="111" t="s">
        <v>638</v>
      </c>
      <c r="C4" s="30"/>
      <c r="D4" s="30"/>
      <c r="E4" s="30"/>
      <c r="F4" s="30"/>
      <c r="G4" s="30"/>
      <c r="H4" s="30"/>
      <c r="I4" s="30"/>
      <c r="J4" s="30"/>
      <c r="K4" s="30"/>
      <c r="L4" s="31"/>
    </row>
    <row r="5" spans="1:14" s="29" customFormat="1" ht="12.75" customHeight="1" x14ac:dyDescent="0.15">
      <c r="B5" s="134" t="s">
        <v>639</v>
      </c>
      <c r="C5" s="30"/>
      <c r="D5" s="32"/>
      <c r="E5" s="32"/>
      <c r="F5" s="32"/>
      <c r="G5" s="32"/>
      <c r="H5" s="30"/>
      <c r="I5" s="30"/>
      <c r="J5" s="30"/>
      <c r="K5" s="30"/>
      <c r="L5" s="31"/>
    </row>
    <row r="6" spans="1:14" s="29" customFormat="1" ht="12.75" customHeight="1" x14ac:dyDescent="0.15">
      <c r="B6" s="175" t="s">
        <v>625</v>
      </c>
      <c r="C6" s="30"/>
      <c r="D6" s="32"/>
      <c r="F6" s="32" t="s">
        <v>0</v>
      </c>
      <c r="G6" s="32"/>
      <c r="H6" s="30"/>
      <c r="I6" s="30"/>
      <c r="J6" s="30"/>
      <c r="K6" s="30"/>
      <c r="L6" s="31"/>
    </row>
    <row r="7" spans="1:14" s="29" customFormat="1" ht="12.75" customHeight="1" x14ac:dyDescent="0.2">
      <c r="A7" s="33"/>
      <c r="B7" s="33"/>
      <c r="C7" s="34"/>
      <c r="D7" s="34"/>
      <c r="E7" s="34"/>
      <c r="F7" s="34"/>
      <c r="G7" s="34"/>
      <c r="H7" s="34"/>
      <c r="I7" s="34"/>
      <c r="J7" s="34"/>
      <c r="K7" s="34"/>
      <c r="L7" s="31"/>
    </row>
    <row r="8" spans="1:14" s="28" customFormat="1" ht="48" x14ac:dyDescent="0.15">
      <c r="A8" s="35" t="s">
        <v>1</v>
      </c>
      <c r="B8" s="36" t="s">
        <v>2</v>
      </c>
      <c r="C8" s="37" t="s">
        <v>3</v>
      </c>
      <c r="D8" s="38" t="s">
        <v>4</v>
      </c>
      <c r="E8" s="38" t="s">
        <v>5</v>
      </c>
      <c r="F8" s="38" t="s">
        <v>6</v>
      </c>
      <c r="G8" s="37" t="s">
        <v>7</v>
      </c>
      <c r="H8" s="37" t="s">
        <v>8</v>
      </c>
      <c r="I8" s="37" t="s">
        <v>9</v>
      </c>
      <c r="J8" s="37" t="s">
        <v>10</v>
      </c>
      <c r="K8" s="37" t="s">
        <v>11</v>
      </c>
      <c r="L8" s="37" t="s">
        <v>669</v>
      </c>
      <c r="M8" s="37" t="s">
        <v>663</v>
      </c>
      <c r="N8" s="184" t="s">
        <v>671</v>
      </c>
    </row>
    <row r="9" spans="1:14" ht="20.25" customHeight="1" x14ac:dyDescent="0.2">
      <c r="A9" s="39">
        <v>1</v>
      </c>
      <c r="B9" s="146" t="s">
        <v>27</v>
      </c>
      <c r="C9" s="39" t="s">
        <v>28</v>
      </c>
      <c r="D9" s="40"/>
      <c r="E9" s="41"/>
      <c r="F9" s="42">
        <v>5000</v>
      </c>
      <c r="G9" s="43"/>
      <c r="H9" s="44">
        <v>9.5</v>
      </c>
      <c r="I9" s="43">
        <f>F9*G9</f>
        <v>0</v>
      </c>
      <c r="J9" s="43">
        <f>I9*0.095</f>
        <v>0</v>
      </c>
      <c r="K9" s="43">
        <f>SUM(I9:J9)</f>
        <v>0</v>
      </c>
      <c r="L9" s="43"/>
      <c r="M9" s="43"/>
    </row>
    <row r="10" spans="1:14" ht="18" customHeight="1" x14ac:dyDescent="0.2">
      <c r="A10" s="39">
        <v>2</v>
      </c>
      <c r="B10" s="146" t="s">
        <v>29</v>
      </c>
      <c r="C10" s="39" t="s">
        <v>28</v>
      </c>
      <c r="D10" s="40"/>
      <c r="E10" s="41"/>
      <c r="F10" s="42">
        <v>2500</v>
      </c>
      <c r="G10" s="43"/>
      <c r="H10" s="44">
        <v>9.5</v>
      </c>
      <c r="I10" s="43">
        <f t="shared" ref="I10:I12" si="0">F10*G10</f>
        <v>0</v>
      </c>
      <c r="J10" s="43">
        <f t="shared" ref="J10:J12" si="1">I10*0.095</f>
        <v>0</v>
      </c>
      <c r="K10" s="43">
        <f t="shared" ref="K10:K12" si="2">SUM(I10:J10)</f>
        <v>0</v>
      </c>
      <c r="L10" s="43"/>
      <c r="M10" s="43"/>
    </row>
    <row r="11" spans="1:14" ht="15" customHeight="1" x14ac:dyDescent="0.2">
      <c r="A11" s="39">
        <v>3</v>
      </c>
      <c r="B11" s="146" t="s">
        <v>30</v>
      </c>
      <c r="C11" s="39" t="s">
        <v>28</v>
      </c>
      <c r="D11" s="40"/>
      <c r="E11" s="41"/>
      <c r="F11" s="42">
        <v>2500</v>
      </c>
      <c r="G11" s="43"/>
      <c r="H11" s="44">
        <v>9.5</v>
      </c>
      <c r="I11" s="43">
        <f t="shared" si="0"/>
        <v>0</v>
      </c>
      <c r="J11" s="43">
        <f t="shared" si="1"/>
        <v>0</v>
      </c>
      <c r="K11" s="43">
        <f t="shared" si="2"/>
        <v>0</v>
      </c>
      <c r="L11" s="43"/>
      <c r="M11" s="43"/>
    </row>
    <row r="12" spans="1:14" ht="21.75" customHeight="1" x14ac:dyDescent="0.2">
      <c r="A12" s="39">
        <v>4</v>
      </c>
      <c r="B12" s="146" t="s">
        <v>31</v>
      </c>
      <c r="C12" s="39" t="s">
        <v>28</v>
      </c>
      <c r="D12" s="40"/>
      <c r="E12" s="41"/>
      <c r="F12" s="42">
        <v>5000</v>
      </c>
      <c r="G12" s="43"/>
      <c r="H12" s="44">
        <v>9.5</v>
      </c>
      <c r="I12" s="43">
        <f t="shared" si="0"/>
        <v>0</v>
      </c>
      <c r="J12" s="43">
        <f t="shared" si="1"/>
        <v>0</v>
      </c>
      <c r="K12" s="43">
        <f t="shared" si="2"/>
        <v>0</v>
      </c>
      <c r="L12" s="43"/>
      <c r="M12" s="43"/>
    </row>
    <row r="13" spans="1:14" s="28" customFormat="1" ht="20" customHeight="1" x14ac:dyDescent="0.2">
      <c r="A13" s="191" t="s">
        <v>17</v>
      </c>
      <c r="B13" s="192"/>
      <c r="C13" s="192"/>
      <c r="D13" s="192"/>
      <c r="E13" s="192"/>
      <c r="F13" s="193"/>
      <c r="G13" s="47"/>
      <c r="H13" s="48"/>
      <c r="I13" s="47">
        <f>SUM(I9:I12)</f>
        <v>0</v>
      </c>
      <c r="J13" s="47">
        <f>SUM(J9:J12)</f>
        <v>0</v>
      </c>
      <c r="K13" s="47">
        <f>SUM(K9:K12)</f>
        <v>0</v>
      </c>
      <c r="L13" s="47">
        <f t="shared" ref="L13:M13" si="3">SUM(L9:L12)</f>
        <v>0</v>
      </c>
      <c r="M13" s="47">
        <f t="shared" si="3"/>
        <v>0</v>
      </c>
    </row>
    <row r="14" spans="1:14" s="29" customFormat="1" ht="12.75" customHeight="1" x14ac:dyDescent="0.2">
      <c r="C14" s="30"/>
      <c r="L14" s="46"/>
    </row>
    <row r="15" spans="1:14" s="29" customFormat="1" ht="12.75" customHeight="1" x14ac:dyDescent="0.2">
      <c r="B15" s="29" t="s">
        <v>18</v>
      </c>
      <c r="C15" s="30"/>
      <c r="L15" s="46"/>
    </row>
    <row r="16" spans="1:14" s="29" customFormat="1" ht="12.75" customHeight="1" x14ac:dyDescent="0.2">
      <c r="B16" s="25" t="s">
        <v>19</v>
      </c>
      <c r="C16" s="30"/>
      <c r="L16" s="46"/>
    </row>
    <row r="17" spans="1:12" s="29" customFormat="1" ht="12.75" customHeight="1" x14ac:dyDescent="0.2">
      <c r="B17" s="29" t="s">
        <v>609</v>
      </c>
      <c r="C17" s="30"/>
      <c r="L17" s="46"/>
    </row>
    <row r="18" spans="1:12" s="29" customFormat="1" ht="12.75" customHeight="1" x14ac:dyDescent="0.2">
      <c r="B18" s="29" t="s">
        <v>21</v>
      </c>
      <c r="C18" s="30"/>
      <c r="E18" s="30"/>
      <c r="L18" s="46"/>
    </row>
    <row r="19" spans="1:12" s="29" customFormat="1" ht="12.75" customHeight="1" x14ac:dyDescent="0.2">
      <c r="B19" s="49" t="s">
        <v>22</v>
      </c>
      <c r="C19" s="31"/>
      <c r="D19" s="49"/>
      <c r="E19" s="49"/>
      <c r="F19" s="49"/>
      <c r="G19" s="49"/>
      <c r="L19" s="46"/>
    </row>
    <row r="20" spans="1:12" ht="12.75" customHeight="1" x14ac:dyDescent="0.2">
      <c r="A20" s="29"/>
      <c r="B20" s="49" t="s">
        <v>23</v>
      </c>
      <c r="C20" s="31"/>
      <c r="D20" s="49"/>
      <c r="E20" s="49"/>
      <c r="F20" s="49"/>
      <c r="G20" s="49"/>
      <c r="H20" s="29"/>
      <c r="I20" s="29"/>
      <c r="J20" s="29"/>
      <c r="K20" s="29"/>
      <c r="L20" s="46"/>
    </row>
    <row r="21" spans="1:12" ht="12.75" customHeight="1" x14ac:dyDescent="0.2">
      <c r="A21" s="29"/>
      <c r="B21" s="29"/>
      <c r="C21" s="30"/>
      <c r="D21" s="29"/>
      <c r="E21" s="29"/>
      <c r="F21" s="29"/>
      <c r="G21" s="29"/>
      <c r="H21" s="29"/>
      <c r="I21" s="29"/>
      <c r="J21" s="29"/>
      <c r="K21" s="29"/>
      <c r="L21" s="46"/>
    </row>
    <row r="22" spans="1:12" s="75" customFormat="1" ht="12.75" customHeight="1" x14ac:dyDescent="0.15">
      <c r="A22" s="76"/>
      <c r="B22" s="76"/>
      <c r="C22" s="111" t="s">
        <v>626</v>
      </c>
      <c r="D22" s="111"/>
      <c r="E22" s="111"/>
      <c r="F22" s="112"/>
      <c r="G22" s="111"/>
      <c r="H22" s="111"/>
      <c r="I22" s="111" t="s">
        <v>627</v>
      </c>
      <c r="J22" s="76"/>
      <c r="K22" s="76"/>
      <c r="L22" s="76"/>
    </row>
    <row r="23" spans="1:12" ht="12.75" customHeight="1" x14ac:dyDescent="0.2">
      <c r="A23" s="29"/>
      <c r="B23" s="29"/>
      <c r="C23" s="30"/>
      <c r="D23" s="29"/>
      <c r="E23" s="29"/>
      <c r="F23" s="29"/>
      <c r="G23" s="29"/>
      <c r="H23" s="29"/>
      <c r="I23" s="29"/>
      <c r="J23" s="29"/>
      <c r="K23" s="29"/>
      <c r="L23" s="46"/>
    </row>
    <row r="24" spans="1:12" ht="12.75" customHeight="1" x14ac:dyDescent="0.2">
      <c r="A24" s="29"/>
      <c r="B24" s="29"/>
      <c r="C24" s="30"/>
      <c r="D24" s="29"/>
      <c r="E24" s="29"/>
      <c r="F24" s="29"/>
      <c r="G24" s="29"/>
      <c r="H24" s="29"/>
      <c r="I24" s="29"/>
      <c r="J24" s="29"/>
      <c r="K24" s="29"/>
      <c r="L24" s="46"/>
    </row>
    <row r="25" spans="1:12" ht="12.75" customHeight="1" x14ac:dyDescent="0.2">
      <c r="A25" s="29"/>
      <c r="B25" s="29"/>
      <c r="C25" s="30"/>
      <c r="D25" s="29"/>
      <c r="E25" s="29"/>
      <c r="F25" s="29"/>
      <c r="G25" s="29"/>
      <c r="H25" s="29"/>
      <c r="I25" s="29"/>
      <c r="J25" s="29"/>
      <c r="K25" s="29"/>
      <c r="L25" s="46"/>
    </row>
    <row r="26" spans="1:12" ht="12.75" customHeight="1" x14ac:dyDescent="0.2">
      <c r="A26" s="29"/>
      <c r="B26" s="25"/>
      <c r="C26" s="30"/>
      <c r="D26" s="29"/>
      <c r="E26" s="29"/>
      <c r="F26" s="29"/>
      <c r="G26" s="29"/>
      <c r="H26" s="29"/>
      <c r="I26" s="29"/>
      <c r="J26" s="29"/>
      <c r="K26" s="29"/>
      <c r="L26" s="50"/>
    </row>
    <row r="27" spans="1:12" ht="12.75" customHeight="1" x14ac:dyDescent="0.2">
      <c r="A27" s="29"/>
      <c r="B27" s="29"/>
      <c r="C27" s="30"/>
      <c r="D27" s="29"/>
      <c r="E27" s="29"/>
      <c r="F27" s="29"/>
      <c r="G27" s="29"/>
      <c r="H27" s="29"/>
      <c r="I27" s="29"/>
      <c r="J27" s="29"/>
      <c r="K27" s="29"/>
      <c r="L27" s="51"/>
    </row>
    <row r="28" spans="1:12" ht="12.75" customHeight="1" x14ac:dyDescent="0.2">
      <c r="A28" s="29"/>
      <c r="B28" s="29"/>
      <c r="C28" s="30"/>
      <c r="D28" s="29"/>
      <c r="E28" s="29"/>
      <c r="F28" s="29"/>
      <c r="G28" s="29"/>
      <c r="H28" s="29"/>
      <c r="I28" s="29"/>
      <c r="J28" s="29"/>
      <c r="K28" s="29"/>
      <c r="L28" s="31"/>
    </row>
    <row r="29" spans="1:12" ht="12.75" customHeight="1" x14ac:dyDescent="0.2">
      <c r="A29" s="29"/>
      <c r="B29" s="29"/>
      <c r="C29" s="30"/>
      <c r="D29" s="29"/>
      <c r="E29" s="29"/>
      <c r="F29" s="29"/>
      <c r="G29" s="29"/>
      <c r="H29" s="29"/>
      <c r="I29" s="29"/>
      <c r="J29" s="29"/>
      <c r="K29" s="29"/>
      <c r="L29" s="31"/>
    </row>
    <row r="30" spans="1:12" ht="12.75" customHeight="1" x14ac:dyDescent="0.2">
      <c r="A30" s="29"/>
      <c r="B30" s="29"/>
      <c r="C30" s="30"/>
      <c r="D30" s="29"/>
      <c r="E30" s="29"/>
      <c r="F30" s="29"/>
      <c r="G30" s="29"/>
      <c r="H30" s="29"/>
      <c r="I30" s="29"/>
      <c r="J30" s="29"/>
      <c r="K30" s="29"/>
      <c r="L30" s="31"/>
    </row>
    <row r="31" spans="1:12" ht="12.75" customHeight="1" x14ac:dyDescent="0.2">
      <c r="A31" s="29"/>
      <c r="B31" s="29"/>
      <c r="C31" s="30"/>
      <c r="D31" s="29"/>
      <c r="E31" s="29"/>
      <c r="F31" s="29"/>
      <c r="G31" s="29"/>
      <c r="H31" s="29"/>
      <c r="I31" s="29"/>
      <c r="J31" s="29"/>
      <c r="K31" s="29"/>
      <c r="L31" s="31"/>
    </row>
    <row r="32" spans="1:12" ht="12.75" customHeight="1" x14ac:dyDescent="0.2">
      <c r="A32" s="29"/>
      <c r="B32" s="29"/>
      <c r="C32" s="30"/>
      <c r="D32" s="29"/>
      <c r="E32" s="29"/>
      <c r="F32" s="29"/>
      <c r="G32" s="29"/>
      <c r="H32" s="29"/>
      <c r="I32" s="29"/>
      <c r="J32" s="29"/>
      <c r="K32" s="29"/>
      <c r="L32" s="31"/>
    </row>
    <row r="33" spans="1:12" ht="12.75" customHeight="1" x14ac:dyDescent="0.2">
      <c r="A33" s="29"/>
      <c r="B33" s="29"/>
      <c r="C33" s="30"/>
      <c r="D33" s="29"/>
      <c r="E33" s="29"/>
      <c r="F33" s="29"/>
      <c r="G33" s="29"/>
      <c r="H33" s="29"/>
      <c r="I33" s="29"/>
      <c r="J33" s="29"/>
      <c r="K33" s="29"/>
      <c r="L33" s="31"/>
    </row>
    <row r="34" spans="1:12" ht="12.75" customHeight="1" x14ac:dyDescent="0.2">
      <c r="A34" s="29"/>
      <c r="B34" s="29"/>
      <c r="C34" s="30"/>
      <c r="D34" s="29"/>
      <c r="E34" s="29"/>
      <c r="F34" s="29"/>
      <c r="G34" s="29"/>
      <c r="H34" s="29"/>
      <c r="I34" s="29"/>
      <c r="J34" s="29"/>
      <c r="K34" s="29"/>
    </row>
    <row r="35" spans="1:12" ht="12.75" customHeight="1" x14ac:dyDescent="0.2">
      <c r="A35" s="29"/>
      <c r="B35" s="29"/>
      <c r="C35" s="30"/>
      <c r="D35" s="29"/>
      <c r="E35" s="29"/>
      <c r="F35" s="29"/>
      <c r="G35" s="29"/>
      <c r="H35" s="29"/>
      <c r="I35" s="29"/>
      <c r="J35" s="29"/>
      <c r="K35" s="29"/>
    </row>
    <row r="36" spans="1:12" ht="12.75" customHeight="1" x14ac:dyDescent="0.2">
      <c r="A36" s="29"/>
      <c r="B36" s="29"/>
      <c r="C36" s="30"/>
      <c r="D36" s="29"/>
      <c r="E36" s="29"/>
      <c r="F36" s="29"/>
      <c r="G36" s="29"/>
      <c r="H36" s="29"/>
      <c r="I36" s="29"/>
      <c r="J36" s="29"/>
      <c r="K36" s="29"/>
    </row>
    <row r="37" spans="1:12" ht="12.75" customHeight="1" x14ac:dyDescent="0.2">
      <c r="A37" s="29"/>
      <c r="B37" s="29"/>
      <c r="C37" s="30"/>
      <c r="D37" s="29"/>
      <c r="E37" s="29"/>
      <c r="F37" s="29"/>
      <c r="G37" s="29"/>
      <c r="H37" s="29"/>
      <c r="I37" s="29"/>
      <c r="J37" s="29"/>
      <c r="K37" s="29"/>
    </row>
  </sheetData>
  <mergeCells count="1">
    <mergeCell ref="A13:F13"/>
  </mergeCells>
  <pageMargins left="0.7" right="0.7" top="0.75" bottom="0.75" header="0.3" footer="0.3"/>
  <pageSetup paperSize="9" scale="7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O50"/>
  <sheetViews>
    <sheetView workbookViewId="0">
      <selection activeCell="O8" sqref="O8"/>
    </sheetView>
  </sheetViews>
  <sheetFormatPr baseColWidth="10" defaultColWidth="8" defaultRowHeight="12" x14ac:dyDescent="0.15"/>
  <cols>
    <col min="1" max="1" width="2.59765625" style="77" customWidth="1"/>
    <col min="2" max="2" width="5.3984375" style="77" customWidth="1"/>
    <col min="3" max="3" width="37.796875" style="77" customWidth="1"/>
    <col min="4" max="4" width="4.3984375" style="77" customWidth="1"/>
    <col min="5" max="5" width="7.3984375" style="77" customWidth="1"/>
    <col min="6" max="6" width="29.3984375" style="77" customWidth="1"/>
    <col min="7" max="7" width="10.3984375" style="77" customWidth="1"/>
    <col min="8" max="8" width="13.59765625" style="77" customWidth="1"/>
    <col min="9" max="9" width="7.3984375" style="77" customWidth="1"/>
    <col min="10" max="11" width="13.59765625" style="77" customWidth="1"/>
    <col min="12" max="12" width="13" style="77" customWidth="1"/>
    <col min="13" max="14" width="12" style="77" customWidth="1"/>
    <col min="15" max="16384" width="8" style="77"/>
  </cols>
  <sheetData>
    <row r="1" spans="1:15" s="78" customFormat="1" ht="12.75" customHeight="1" x14ac:dyDescent="0.15">
      <c r="B1" s="105"/>
      <c r="C1" s="111" t="s">
        <v>624</v>
      </c>
      <c r="E1" s="81"/>
      <c r="F1" s="81"/>
      <c r="G1" s="81"/>
      <c r="H1" s="81"/>
      <c r="I1" s="81"/>
      <c r="J1" s="81"/>
      <c r="K1" s="81"/>
      <c r="L1" s="81"/>
    </row>
    <row r="2" spans="1:15" s="78" customFormat="1" ht="12.75" customHeight="1" x14ac:dyDescent="0.15">
      <c r="B2" s="95"/>
      <c r="C2" s="111" t="s">
        <v>661</v>
      </c>
      <c r="E2" s="81"/>
      <c r="F2" s="81"/>
      <c r="G2" s="81"/>
      <c r="H2" s="81"/>
      <c r="I2" s="81"/>
      <c r="J2" s="81"/>
      <c r="K2" s="81"/>
      <c r="L2" s="81"/>
    </row>
    <row r="3" spans="1:15" s="78" customFormat="1" ht="12.75" customHeight="1" x14ac:dyDescent="0.15">
      <c r="B3" s="95"/>
      <c r="C3" s="111"/>
      <c r="E3" s="81"/>
      <c r="F3" s="81"/>
      <c r="G3" s="81"/>
      <c r="H3" s="81"/>
      <c r="I3" s="81"/>
      <c r="J3" s="81"/>
      <c r="K3" s="81"/>
      <c r="L3" s="81"/>
    </row>
    <row r="4" spans="1:15" s="78" customFormat="1" ht="12.75" customHeight="1" x14ac:dyDescent="0.15">
      <c r="B4" s="95"/>
      <c r="C4" s="111" t="s">
        <v>640</v>
      </c>
      <c r="E4" s="81"/>
      <c r="F4" s="81"/>
      <c r="G4" s="81"/>
      <c r="H4" s="81"/>
      <c r="I4" s="81"/>
      <c r="J4" s="81"/>
      <c r="K4" s="81"/>
      <c r="L4" s="81"/>
    </row>
    <row r="5" spans="1:15" s="78" customFormat="1" ht="12.75" customHeight="1" x14ac:dyDescent="0.15">
      <c r="C5" s="134" t="s">
        <v>641</v>
      </c>
      <c r="E5" s="104"/>
      <c r="F5" s="104"/>
      <c r="G5" s="104"/>
      <c r="H5" s="104"/>
      <c r="I5" s="81"/>
      <c r="J5" s="81"/>
      <c r="K5" s="81"/>
      <c r="L5" s="81"/>
    </row>
    <row r="6" spans="1:15" s="78" customFormat="1" ht="12.75" customHeight="1" x14ac:dyDescent="0.15">
      <c r="C6" s="175" t="s">
        <v>625</v>
      </c>
      <c r="E6" s="104"/>
      <c r="G6" s="104"/>
      <c r="H6" s="104"/>
      <c r="I6" s="81"/>
      <c r="J6" s="81"/>
      <c r="K6" s="81"/>
      <c r="L6" s="81"/>
    </row>
    <row r="7" spans="1:15" s="78" customFormat="1" ht="12.75" customHeight="1" x14ac:dyDescent="0.15">
      <c r="B7" s="103"/>
      <c r="C7" s="103"/>
      <c r="D7" s="103"/>
      <c r="E7" s="102"/>
      <c r="F7" s="102"/>
      <c r="G7" s="102"/>
      <c r="H7" s="102"/>
      <c r="I7" s="102"/>
      <c r="J7" s="102"/>
      <c r="K7" s="102"/>
      <c r="L7" s="102"/>
    </row>
    <row r="8" spans="1:15" s="95" customFormat="1" ht="48" x14ac:dyDescent="0.15">
      <c r="A8" s="101"/>
      <c r="B8" s="100" t="s">
        <v>1</v>
      </c>
      <c r="C8" s="99" t="s">
        <v>2</v>
      </c>
      <c r="D8" s="98" t="s">
        <v>3</v>
      </c>
      <c r="E8" s="97" t="s">
        <v>4</v>
      </c>
      <c r="F8" s="97" t="s">
        <v>5</v>
      </c>
      <c r="G8" s="97" t="s">
        <v>6</v>
      </c>
      <c r="H8" s="96" t="s">
        <v>7</v>
      </c>
      <c r="I8" s="96" t="s">
        <v>8</v>
      </c>
      <c r="J8" s="96" t="s">
        <v>9</v>
      </c>
      <c r="K8" s="96" t="s">
        <v>10</v>
      </c>
      <c r="L8" s="96" t="s">
        <v>11</v>
      </c>
      <c r="M8" s="96" t="s">
        <v>666</v>
      </c>
      <c r="N8" s="96" t="s">
        <v>663</v>
      </c>
      <c r="O8" s="184" t="s">
        <v>671</v>
      </c>
    </row>
    <row r="9" spans="1:15" ht="12.75" customHeight="1" x14ac:dyDescent="0.15">
      <c r="A9" s="84"/>
      <c r="B9" s="91">
        <v>1</v>
      </c>
      <c r="C9" s="93" t="s">
        <v>249</v>
      </c>
      <c r="D9" s="86" t="s">
        <v>12</v>
      </c>
      <c r="E9" s="86"/>
      <c r="F9" s="89"/>
      <c r="G9" s="92">
        <v>1200</v>
      </c>
      <c r="H9" s="87"/>
      <c r="I9" s="86">
        <v>9.5</v>
      </c>
      <c r="J9" s="85">
        <f t="shared" ref="J9:J25" si="0">G9*H9</f>
        <v>0</v>
      </c>
      <c r="K9" s="85">
        <f t="shared" ref="K9:K25" si="1">J9*0.095</f>
        <v>0</v>
      </c>
      <c r="L9" s="85">
        <f>SUM(J9:K9)</f>
        <v>0</v>
      </c>
      <c r="M9" s="85"/>
      <c r="N9" s="85"/>
    </row>
    <row r="10" spans="1:15" ht="12.75" customHeight="1" x14ac:dyDescent="0.15">
      <c r="A10" s="84"/>
      <c r="B10" s="91">
        <f t="shared" ref="B10:B25" si="2">B9+1</f>
        <v>2</v>
      </c>
      <c r="C10" s="93" t="s">
        <v>248</v>
      </c>
      <c r="D10" s="86" t="s">
        <v>12</v>
      </c>
      <c r="E10" s="86"/>
      <c r="F10" s="89"/>
      <c r="G10" s="92">
        <v>1000</v>
      </c>
      <c r="H10" s="87"/>
      <c r="I10" s="86">
        <v>9.5</v>
      </c>
      <c r="J10" s="85">
        <f t="shared" si="0"/>
        <v>0</v>
      </c>
      <c r="K10" s="85">
        <f t="shared" si="1"/>
        <v>0</v>
      </c>
      <c r="L10" s="85">
        <f t="shared" ref="L10:L25" si="3">SUM(J10:K10)</f>
        <v>0</v>
      </c>
      <c r="M10" s="85"/>
      <c r="N10" s="85"/>
    </row>
    <row r="11" spans="1:15" ht="12.75" customHeight="1" x14ac:dyDescent="0.15">
      <c r="A11" s="84"/>
      <c r="B11" s="91">
        <f t="shared" si="2"/>
        <v>3</v>
      </c>
      <c r="C11" s="93" t="s">
        <v>247</v>
      </c>
      <c r="D11" s="86" t="s">
        <v>12</v>
      </c>
      <c r="E11" s="86"/>
      <c r="F11" s="89"/>
      <c r="G11" s="92">
        <v>1300</v>
      </c>
      <c r="H11" s="87"/>
      <c r="I11" s="86">
        <v>9.5</v>
      </c>
      <c r="J11" s="85">
        <f t="shared" si="0"/>
        <v>0</v>
      </c>
      <c r="K11" s="85">
        <f t="shared" si="1"/>
        <v>0</v>
      </c>
      <c r="L11" s="85">
        <f t="shared" si="3"/>
        <v>0</v>
      </c>
      <c r="M11" s="85"/>
      <c r="N11" s="85"/>
    </row>
    <row r="12" spans="1:15" ht="12.75" customHeight="1" x14ac:dyDescent="0.15">
      <c r="A12" s="84"/>
      <c r="B12" s="91">
        <v>4</v>
      </c>
      <c r="C12" s="93" t="s">
        <v>285</v>
      </c>
      <c r="D12" s="86" t="s">
        <v>12</v>
      </c>
      <c r="E12" s="86"/>
      <c r="F12" s="89"/>
      <c r="G12" s="92">
        <v>500</v>
      </c>
      <c r="H12" s="87"/>
      <c r="I12" s="86"/>
      <c r="J12" s="85">
        <f t="shared" si="0"/>
        <v>0</v>
      </c>
      <c r="K12" s="85">
        <f t="shared" si="1"/>
        <v>0</v>
      </c>
      <c r="L12" s="85">
        <f t="shared" si="3"/>
        <v>0</v>
      </c>
      <c r="M12" s="85"/>
      <c r="N12" s="85"/>
    </row>
    <row r="13" spans="1:15" ht="12.75" customHeight="1" x14ac:dyDescent="0.15">
      <c r="A13" s="84"/>
      <c r="B13" s="91">
        <v>5</v>
      </c>
      <c r="C13" s="93" t="s">
        <v>246</v>
      </c>
      <c r="D13" s="86" t="s">
        <v>12</v>
      </c>
      <c r="E13" s="86"/>
      <c r="F13" s="89"/>
      <c r="G13" s="92">
        <v>700</v>
      </c>
      <c r="H13" s="87"/>
      <c r="I13" s="86">
        <v>9.5</v>
      </c>
      <c r="J13" s="85">
        <f t="shared" si="0"/>
        <v>0</v>
      </c>
      <c r="K13" s="85">
        <f t="shared" si="1"/>
        <v>0</v>
      </c>
      <c r="L13" s="85">
        <f t="shared" si="3"/>
        <v>0</v>
      </c>
      <c r="M13" s="85"/>
      <c r="N13" s="85"/>
    </row>
    <row r="14" spans="1:15" ht="24" customHeight="1" x14ac:dyDescent="0.15">
      <c r="A14" s="84"/>
      <c r="B14" s="91">
        <f t="shared" si="2"/>
        <v>6</v>
      </c>
      <c r="C14" s="94" t="s">
        <v>245</v>
      </c>
      <c r="D14" s="86" t="s">
        <v>12</v>
      </c>
      <c r="E14" s="86"/>
      <c r="F14" s="89"/>
      <c r="G14" s="92">
        <v>1000</v>
      </c>
      <c r="H14" s="87"/>
      <c r="I14" s="86">
        <v>9.5</v>
      </c>
      <c r="J14" s="85">
        <f t="shared" si="0"/>
        <v>0</v>
      </c>
      <c r="K14" s="85">
        <f t="shared" si="1"/>
        <v>0</v>
      </c>
      <c r="L14" s="85">
        <f t="shared" si="3"/>
        <v>0</v>
      </c>
      <c r="M14" s="85"/>
      <c r="N14" s="85"/>
    </row>
    <row r="15" spans="1:15" ht="14" customHeight="1" x14ac:dyDescent="0.15">
      <c r="A15" s="84"/>
      <c r="B15" s="91">
        <f t="shared" si="2"/>
        <v>7</v>
      </c>
      <c r="C15" s="93" t="s">
        <v>244</v>
      </c>
      <c r="D15" s="86" t="s">
        <v>12</v>
      </c>
      <c r="E15" s="86"/>
      <c r="F15" s="89"/>
      <c r="G15" s="92">
        <v>1000</v>
      </c>
      <c r="H15" s="87"/>
      <c r="I15" s="86">
        <v>9.5</v>
      </c>
      <c r="J15" s="85">
        <f t="shared" si="0"/>
        <v>0</v>
      </c>
      <c r="K15" s="85">
        <f t="shared" si="1"/>
        <v>0</v>
      </c>
      <c r="L15" s="85">
        <f t="shared" si="3"/>
        <v>0</v>
      </c>
      <c r="M15" s="85"/>
      <c r="N15" s="85"/>
    </row>
    <row r="16" spans="1:15" ht="14" customHeight="1" x14ac:dyDescent="0.15">
      <c r="A16" s="84"/>
      <c r="B16" s="91">
        <f t="shared" si="2"/>
        <v>8</v>
      </c>
      <c r="C16" s="93" t="s">
        <v>243</v>
      </c>
      <c r="D16" s="86" t="s">
        <v>12</v>
      </c>
      <c r="E16" s="86"/>
      <c r="F16" s="89"/>
      <c r="G16" s="92">
        <v>500</v>
      </c>
      <c r="H16" s="87"/>
      <c r="I16" s="86">
        <v>9.5</v>
      </c>
      <c r="J16" s="85">
        <f t="shared" si="0"/>
        <v>0</v>
      </c>
      <c r="K16" s="85">
        <f t="shared" si="1"/>
        <v>0</v>
      </c>
      <c r="L16" s="85">
        <f t="shared" si="3"/>
        <v>0</v>
      </c>
      <c r="M16" s="85"/>
      <c r="N16" s="85"/>
    </row>
    <row r="17" spans="1:14" ht="12.75" customHeight="1" x14ac:dyDescent="0.15">
      <c r="A17" s="84"/>
      <c r="B17" s="91">
        <f t="shared" si="2"/>
        <v>9</v>
      </c>
      <c r="C17" s="93" t="s">
        <v>242</v>
      </c>
      <c r="D17" s="86" t="s">
        <v>12</v>
      </c>
      <c r="E17" s="86"/>
      <c r="F17" s="89"/>
      <c r="G17" s="92">
        <v>150</v>
      </c>
      <c r="H17" s="87"/>
      <c r="I17" s="86">
        <v>9.5</v>
      </c>
      <c r="J17" s="85">
        <f t="shared" si="0"/>
        <v>0</v>
      </c>
      <c r="K17" s="85">
        <f t="shared" si="1"/>
        <v>0</v>
      </c>
      <c r="L17" s="85">
        <f t="shared" si="3"/>
        <v>0</v>
      </c>
      <c r="M17" s="85"/>
      <c r="N17" s="85"/>
    </row>
    <row r="18" spans="1:14" ht="12.75" customHeight="1" x14ac:dyDescent="0.15">
      <c r="A18" s="84"/>
      <c r="B18" s="91">
        <f t="shared" si="2"/>
        <v>10</v>
      </c>
      <c r="C18" s="93" t="s">
        <v>241</v>
      </c>
      <c r="D18" s="86" t="s">
        <v>12</v>
      </c>
      <c r="E18" s="86"/>
      <c r="F18" s="89"/>
      <c r="G18" s="92">
        <v>150</v>
      </c>
      <c r="H18" s="87"/>
      <c r="I18" s="86">
        <v>9.5</v>
      </c>
      <c r="J18" s="85">
        <f t="shared" si="0"/>
        <v>0</v>
      </c>
      <c r="K18" s="85">
        <f t="shared" si="1"/>
        <v>0</v>
      </c>
      <c r="L18" s="85">
        <f t="shared" si="3"/>
        <v>0</v>
      </c>
      <c r="M18" s="85"/>
      <c r="N18" s="85"/>
    </row>
    <row r="19" spans="1:14" ht="12.75" customHeight="1" x14ac:dyDescent="0.15">
      <c r="A19" s="84"/>
      <c r="B19" s="91">
        <f t="shared" si="2"/>
        <v>11</v>
      </c>
      <c r="C19" s="93" t="s">
        <v>240</v>
      </c>
      <c r="D19" s="86" t="s">
        <v>28</v>
      </c>
      <c r="E19" s="86"/>
      <c r="F19" s="89"/>
      <c r="G19" s="92">
        <v>50</v>
      </c>
      <c r="H19" s="87"/>
      <c r="I19" s="86">
        <v>9.5</v>
      </c>
      <c r="J19" s="85">
        <f t="shared" si="0"/>
        <v>0</v>
      </c>
      <c r="K19" s="85">
        <f t="shared" si="1"/>
        <v>0</v>
      </c>
      <c r="L19" s="85">
        <f t="shared" si="3"/>
        <v>0</v>
      </c>
      <c r="M19" s="85"/>
      <c r="N19" s="85"/>
    </row>
    <row r="20" spans="1:14" ht="12.75" customHeight="1" x14ac:dyDescent="0.15">
      <c r="A20" s="84"/>
      <c r="B20" s="91">
        <f t="shared" si="2"/>
        <v>12</v>
      </c>
      <c r="C20" s="93" t="s">
        <v>529</v>
      </c>
      <c r="D20" s="86" t="s">
        <v>12</v>
      </c>
      <c r="E20" s="86"/>
      <c r="F20" s="89"/>
      <c r="G20" s="92">
        <v>1000</v>
      </c>
      <c r="H20" s="87"/>
      <c r="I20" s="86">
        <v>9.5</v>
      </c>
      <c r="J20" s="85">
        <f t="shared" si="0"/>
        <v>0</v>
      </c>
      <c r="K20" s="85">
        <f t="shared" si="1"/>
        <v>0</v>
      </c>
      <c r="L20" s="85">
        <f t="shared" si="3"/>
        <v>0</v>
      </c>
      <c r="M20" s="85"/>
      <c r="N20" s="85"/>
    </row>
    <row r="21" spans="1:14" ht="12.75" customHeight="1" x14ac:dyDescent="0.15">
      <c r="A21" s="84"/>
      <c r="B21" s="91">
        <v>13</v>
      </c>
      <c r="C21" s="94" t="s">
        <v>286</v>
      </c>
      <c r="D21" s="86" t="s">
        <v>12</v>
      </c>
      <c r="E21" s="86"/>
      <c r="F21" s="89"/>
      <c r="G21" s="92">
        <v>500</v>
      </c>
      <c r="H21" s="87"/>
      <c r="I21" s="86">
        <v>9.5</v>
      </c>
      <c r="J21" s="85">
        <f t="shared" si="0"/>
        <v>0</v>
      </c>
      <c r="K21" s="85">
        <f t="shared" si="1"/>
        <v>0</v>
      </c>
      <c r="L21" s="85">
        <f t="shared" si="3"/>
        <v>0</v>
      </c>
      <c r="M21" s="85"/>
      <c r="N21" s="85"/>
    </row>
    <row r="22" spans="1:14" ht="12.75" customHeight="1" x14ac:dyDescent="0.15">
      <c r="A22" s="84"/>
      <c r="B22" s="91">
        <v>14</v>
      </c>
      <c r="C22" s="94" t="s">
        <v>239</v>
      </c>
      <c r="D22" s="86" t="s">
        <v>12</v>
      </c>
      <c r="E22" s="86"/>
      <c r="F22" s="89"/>
      <c r="G22" s="92">
        <v>500</v>
      </c>
      <c r="H22" s="87"/>
      <c r="I22" s="86">
        <v>9.5</v>
      </c>
      <c r="J22" s="85">
        <f t="shared" si="0"/>
        <v>0</v>
      </c>
      <c r="K22" s="85">
        <f t="shared" si="1"/>
        <v>0</v>
      </c>
      <c r="L22" s="85">
        <f t="shared" si="3"/>
        <v>0</v>
      </c>
      <c r="M22" s="85"/>
      <c r="N22" s="85"/>
    </row>
    <row r="23" spans="1:14" ht="12.75" customHeight="1" x14ac:dyDescent="0.15">
      <c r="A23" s="84"/>
      <c r="B23" s="91">
        <f t="shared" si="2"/>
        <v>15</v>
      </c>
      <c r="C23" s="93" t="s">
        <v>238</v>
      </c>
      <c r="D23" s="86" t="s">
        <v>12</v>
      </c>
      <c r="E23" s="86"/>
      <c r="F23" s="89"/>
      <c r="G23" s="92">
        <v>100</v>
      </c>
      <c r="H23" s="87"/>
      <c r="I23" s="86">
        <v>9.5</v>
      </c>
      <c r="J23" s="85">
        <f t="shared" si="0"/>
        <v>0</v>
      </c>
      <c r="K23" s="85">
        <f t="shared" si="1"/>
        <v>0</v>
      </c>
      <c r="L23" s="85">
        <f t="shared" si="3"/>
        <v>0</v>
      </c>
      <c r="M23" s="85"/>
      <c r="N23" s="85"/>
    </row>
    <row r="24" spans="1:14" ht="12.75" customHeight="1" x14ac:dyDescent="0.15">
      <c r="A24" s="84"/>
      <c r="B24" s="91">
        <f t="shared" si="2"/>
        <v>16</v>
      </c>
      <c r="C24" s="90" t="s">
        <v>237</v>
      </c>
      <c r="D24" s="86" t="s">
        <v>12</v>
      </c>
      <c r="E24" s="86"/>
      <c r="F24" s="89"/>
      <c r="G24" s="88">
        <v>500</v>
      </c>
      <c r="H24" s="87"/>
      <c r="I24" s="86">
        <v>9.5</v>
      </c>
      <c r="J24" s="85">
        <f t="shared" si="0"/>
        <v>0</v>
      </c>
      <c r="K24" s="85">
        <f t="shared" si="1"/>
        <v>0</v>
      </c>
      <c r="L24" s="85">
        <f t="shared" si="3"/>
        <v>0</v>
      </c>
      <c r="M24" s="85"/>
      <c r="N24" s="85"/>
    </row>
    <row r="25" spans="1:14" ht="12.75" customHeight="1" x14ac:dyDescent="0.15">
      <c r="A25" s="84"/>
      <c r="B25" s="91">
        <f t="shared" si="2"/>
        <v>17</v>
      </c>
      <c r="C25" s="90" t="s">
        <v>236</v>
      </c>
      <c r="D25" s="86" t="s">
        <v>28</v>
      </c>
      <c r="E25" s="86"/>
      <c r="F25" s="89"/>
      <c r="G25" s="88">
        <v>500</v>
      </c>
      <c r="H25" s="87"/>
      <c r="I25" s="86">
        <v>9.5</v>
      </c>
      <c r="J25" s="85">
        <f t="shared" si="0"/>
        <v>0</v>
      </c>
      <c r="K25" s="85">
        <f t="shared" si="1"/>
        <v>0</v>
      </c>
      <c r="L25" s="85">
        <f t="shared" si="3"/>
        <v>0</v>
      </c>
      <c r="M25" s="85"/>
      <c r="N25" s="85"/>
    </row>
    <row r="26" spans="1:14" s="78" customFormat="1" ht="12.75" customHeight="1" x14ac:dyDescent="0.15">
      <c r="B26" s="194" t="s">
        <v>17</v>
      </c>
      <c r="C26" s="194"/>
      <c r="D26" s="194"/>
      <c r="E26" s="194"/>
      <c r="F26" s="194"/>
      <c r="G26" s="194"/>
      <c r="H26" s="82"/>
      <c r="I26" s="83"/>
      <c r="J26" s="82">
        <f>SUM(J9:J25)</f>
        <v>0</v>
      </c>
      <c r="K26" s="82">
        <f>SUM(K9:K25)</f>
        <v>0</v>
      </c>
      <c r="L26" s="82">
        <f>SUM(L9:L25)</f>
        <v>0</v>
      </c>
      <c r="M26" s="82">
        <f>SUM(M9:M25)</f>
        <v>0</v>
      </c>
      <c r="N26" s="82">
        <f>SUM(N9:N25)</f>
        <v>0</v>
      </c>
    </row>
    <row r="27" spans="1:14" s="78" customFormat="1" ht="12.75" customHeight="1" x14ac:dyDescent="0.15"/>
    <row r="28" spans="1:14" s="78" customFormat="1" ht="12.75" customHeight="1" x14ac:dyDescent="0.15">
      <c r="C28" s="78" t="s">
        <v>18</v>
      </c>
    </row>
    <row r="29" spans="1:14" s="78" customFormat="1" ht="12.75" customHeight="1" x14ac:dyDescent="0.15">
      <c r="C29" s="80" t="s">
        <v>19</v>
      </c>
    </row>
    <row r="30" spans="1:14" s="78" customFormat="1" ht="12.75" customHeight="1" x14ac:dyDescent="0.15">
      <c r="C30" s="78" t="s">
        <v>609</v>
      </c>
    </row>
    <row r="31" spans="1:14" s="78" customFormat="1" ht="12.75" customHeight="1" x14ac:dyDescent="0.15">
      <c r="C31" s="78" t="s">
        <v>21</v>
      </c>
      <c r="F31" s="81"/>
    </row>
    <row r="32" spans="1:14" s="78" customFormat="1" ht="12.75" customHeight="1" x14ac:dyDescent="0.15">
      <c r="C32" s="78" t="s">
        <v>235</v>
      </c>
    </row>
    <row r="33" spans="1:12" ht="12.75" customHeight="1" x14ac:dyDescent="0.15">
      <c r="A33" s="78"/>
      <c r="B33" s="78"/>
      <c r="C33" s="78" t="s">
        <v>26</v>
      </c>
      <c r="D33" s="78"/>
      <c r="E33" s="78"/>
      <c r="F33" s="78"/>
      <c r="G33" s="78"/>
      <c r="H33" s="78"/>
      <c r="I33" s="78"/>
      <c r="J33" s="78"/>
      <c r="K33" s="78"/>
      <c r="L33" s="78"/>
    </row>
    <row r="34" spans="1:12" ht="12.75" customHeight="1" x14ac:dyDescent="0.15">
      <c r="A34" s="78"/>
      <c r="B34" s="78"/>
      <c r="C34" s="78"/>
      <c r="D34" s="78"/>
      <c r="E34" s="78"/>
      <c r="F34" s="78"/>
      <c r="G34" s="78"/>
      <c r="H34" s="78"/>
      <c r="I34" s="78"/>
      <c r="J34" s="78"/>
      <c r="K34" s="78"/>
      <c r="L34" s="78"/>
    </row>
    <row r="35" spans="1:12" ht="12.75" customHeight="1" x14ac:dyDescent="0.15">
      <c r="A35" s="78"/>
      <c r="B35" s="78"/>
      <c r="C35" s="80"/>
      <c r="D35" s="78"/>
      <c r="E35" s="78"/>
      <c r="F35" s="78"/>
      <c r="G35" s="78"/>
      <c r="H35" s="78"/>
      <c r="I35" s="78"/>
      <c r="J35" s="78"/>
      <c r="K35" s="78"/>
      <c r="L35" s="78"/>
    </row>
    <row r="36" spans="1:12" s="75" customFormat="1" ht="12.75" customHeight="1" x14ac:dyDescent="0.15">
      <c r="A36" s="76"/>
      <c r="B36" s="76"/>
      <c r="C36" s="111" t="s">
        <v>626</v>
      </c>
      <c r="D36" s="111"/>
      <c r="E36" s="111"/>
      <c r="F36" s="112"/>
      <c r="G36" s="111"/>
      <c r="H36" s="111"/>
      <c r="I36" s="111" t="s">
        <v>627</v>
      </c>
      <c r="J36" s="76"/>
      <c r="K36" s="76"/>
      <c r="L36" s="76"/>
    </row>
    <row r="37" spans="1:12" ht="12.75" customHeight="1" x14ac:dyDescent="0.15">
      <c r="A37" s="78"/>
      <c r="B37" s="78"/>
      <c r="C37" s="78"/>
      <c r="D37" s="78"/>
      <c r="E37" s="78"/>
      <c r="F37" s="78"/>
      <c r="G37" s="78"/>
      <c r="H37" s="78"/>
      <c r="I37" s="78"/>
      <c r="J37" s="78"/>
      <c r="K37" s="78"/>
      <c r="L37" s="78"/>
    </row>
    <row r="38" spans="1:12" ht="12.75" customHeight="1" x14ac:dyDescent="0.15">
      <c r="A38" s="78"/>
      <c r="B38" s="78"/>
      <c r="C38" s="78"/>
      <c r="D38" s="78"/>
      <c r="E38" s="78"/>
      <c r="F38" s="78"/>
      <c r="G38" s="78"/>
      <c r="H38" s="78"/>
      <c r="I38" s="78"/>
      <c r="J38" s="78"/>
      <c r="K38" s="78"/>
      <c r="L38" s="78"/>
    </row>
    <row r="39" spans="1:12" ht="12.75" customHeight="1" x14ac:dyDescent="0.15">
      <c r="A39" s="78"/>
      <c r="B39" s="78"/>
      <c r="C39" s="79"/>
      <c r="D39" s="78"/>
      <c r="E39" s="78"/>
      <c r="F39" s="78"/>
      <c r="G39" s="78"/>
      <c r="H39" s="78"/>
      <c r="I39" s="78"/>
      <c r="J39" s="78"/>
      <c r="K39" s="78"/>
      <c r="L39" s="78"/>
    </row>
    <row r="40" spans="1:12" ht="12.75" customHeight="1" x14ac:dyDescent="0.15">
      <c r="A40" s="78"/>
      <c r="B40" s="78"/>
      <c r="C40" s="79"/>
      <c r="D40" s="78"/>
      <c r="E40" s="78"/>
      <c r="F40" s="78"/>
      <c r="G40" s="78"/>
      <c r="H40" s="78"/>
      <c r="I40" s="78"/>
      <c r="J40" s="78"/>
      <c r="K40" s="78"/>
      <c r="L40" s="78"/>
    </row>
    <row r="41" spans="1:12" ht="12.75" customHeight="1" x14ac:dyDescent="0.15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</row>
    <row r="42" spans="1:12" ht="12.75" customHeight="1" x14ac:dyDescent="0.15">
      <c r="A42" s="78"/>
      <c r="B42" s="78"/>
      <c r="C42" s="78"/>
      <c r="D42" s="78"/>
      <c r="E42" s="78"/>
      <c r="F42" s="78"/>
      <c r="G42" s="78"/>
      <c r="H42" s="78"/>
      <c r="I42" s="78"/>
      <c r="J42" s="78"/>
      <c r="K42" s="78"/>
      <c r="L42" s="78"/>
    </row>
    <row r="43" spans="1:12" ht="12.75" customHeight="1" x14ac:dyDescent="0.15">
      <c r="A43" s="78"/>
      <c r="B43" s="78"/>
      <c r="C43" s="78"/>
      <c r="D43" s="78"/>
      <c r="E43" s="78"/>
      <c r="F43" s="78"/>
      <c r="G43" s="78"/>
      <c r="H43" s="78"/>
      <c r="I43" s="78"/>
      <c r="J43" s="78"/>
      <c r="K43" s="78"/>
      <c r="L43" s="78"/>
    </row>
    <row r="44" spans="1:12" ht="12.75" customHeight="1" x14ac:dyDescent="0.15">
      <c r="A44" s="78"/>
      <c r="B44" s="78"/>
      <c r="C44" s="78"/>
      <c r="D44" s="78"/>
      <c r="E44" s="78"/>
      <c r="F44" s="78"/>
      <c r="G44" s="78"/>
      <c r="H44" s="78"/>
      <c r="I44" s="78"/>
      <c r="J44" s="78"/>
      <c r="K44" s="78"/>
      <c r="L44" s="78"/>
    </row>
    <row r="45" spans="1:12" ht="12.75" customHeight="1" x14ac:dyDescent="0.15">
      <c r="A45" s="78"/>
      <c r="B45" s="78"/>
      <c r="C45" s="78"/>
      <c r="D45" s="78"/>
      <c r="E45" s="78"/>
      <c r="F45" s="78"/>
      <c r="G45" s="78"/>
      <c r="H45" s="78"/>
      <c r="I45" s="78"/>
      <c r="J45" s="78"/>
      <c r="K45" s="78"/>
      <c r="L45" s="78"/>
    </row>
    <row r="46" spans="1:12" ht="12.75" customHeight="1" x14ac:dyDescent="0.15">
      <c r="A46" s="78"/>
      <c r="B46" s="78"/>
      <c r="C46" s="78"/>
      <c r="D46" s="78"/>
      <c r="E46" s="78"/>
      <c r="F46" s="78"/>
      <c r="G46" s="78"/>
      <c r="H46" s="78"/>
      <c r="I46" s="78"/>
      <c r="J46" s="78"/>
      <c r="K46" s="78"/>
      <c r="L46" s="78"/>
    </row>
    <row r="47" spans="1:12" ht="12.75" customHeight="1" x14ac:dyDescent="0.15">
      <c r="A47" s="78"/>
      <c r="B47" s="78"/>
      <c r="C47" s="78"/>
      <c r="D47" s="78"/>
      <c r="E47" s="78"/>
      <c r="F47" s="78"/>
      <c r="G47" s="78"/>
      <c r="H47" s="78"/>
      <c r="I47" s="78"/>
      <c r="J47" s="78"/>
      <c r="K47" s="78"/>
      <c r="L47" s="78"/>
    </row>
    <row r="48" spans="1:12" ht="12.75" customHeight="1" x14ac:dyDescent="0.15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</row>
    <row r="49" spans="1:12" ht="12.75" customHeight="1" x14ac:dyDescent="0.15">
      <c r="A49" s="78"/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</row>
    <row r="50" spans="1:12" ht="12.75" customHeight="1" x14ac:dyDescent="0.15">
      <c r="A50" s="78"/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</row>
  </sheetData>
  <sheetProtection selectLockedCells="1" selectUnlockedCells="1"/>
  <mergeCells count="1">
    <mergeCell ref="B26:G26"/>
  </mergeCells>
  <pageMargins left="0.7" right="0.7" top="0.75" bottom="0.75" header="0.51180555555555551" footer="0.51180555555555551"/>
  <pageSetup paperSize="9" firstPageNumber="0" orientation="landscape" horizontalDpi="300" verticalDpi="300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O91"/>
  <sheetViews>
    <sheetView workbookViewId="0">
      <selection activeCell="O8" sqref="O8"/>
    </sheetView>
  </sheetViews>
  <sheetFormatPr baseColWidth="10" defaultColWidth="8" defaultRowHeight="12" x14ac:dyDescent="0.15"/>
  <cols>
    <col min="1" max="1" width="2.59765625" style="77" customWidth="1"/>
    <col min="2" max="2" width="5.3984375" style="77" customWidth="1"/>
    <col min="3" max="3" width="36.3984375" style="77" customWidth="1"/>
    <col min="4" max="4" width="4.3984375" style="77" customWidth="1"/>
    <col min="5" max="5" width="7.3984375" style="77" customWidth="1"/>
    <col min="6" max="6" width="29.3984375" style="77" customWidth="1"/>
    <col min="7" max="7" width="10.3984375" style="77" customWidth="1"/>
    <col min="8" max="8" width="13.59765625" style="77" customWidth="1"/>
    <col min="9" max="9" width="7.3984375" style="77" customWidth="1"/>
    <col min="10" max="10" width="15.19921875" style="77" customWidth="1"/>
    <col min="11" max="11" width="13.59765625" style="77" customWidth="1"/>
    <col min="12" max="12" width="15.59765625" style="77" customWidth="1"/>
    <col min="13" max="14" width="14.19921875" style="77" customWidth="1"/>
    <col min="15" max="16384" width="8" style="77"/>
  </cols>
  <sheetData>
    <row r="1" spans="1:15" s="78" customFormat="1" ht="12.75" customHeight="1" x14ac:dyDescent="0.15">
      <c r="B1" s="105"/>
      <c r="C1" s="111" t="s">
        <v>624</v>
      </c>
      <c r="E1" s="81"/>
      <c r="F1" s="81"/>
      <c r="G1" s="81"/>
      <c r="H1" s="81"/>
      <c r="I1" s="81"/>
      <c r="J1" s="81"/>
      <c r="K1" s="81"/>
      <c r="L1" s="81"/>
    </row>
    <row r="2" spans="1:15" s="78" customFormat="1" ht="12.75" customHeight="1" x14ac:dyDescent="0.15">
      <c r="B2" s="95"/>
      <c r="C2" s="111" t="s">
        <v>661</v>
      </c>
      <c r="E2" s="81"/>
      <c r="F2" s="81"/>
      <c r="G2" s="81"/>
      <c r="H2" s="81"/>
      <c r="I2" s="81"/>
      <c r="J2" s="81"/>
      <c r="K2" s="81"/>
      <c r="L2" s="81"/>
    </row>
    <row r="3" spans="1:15" s="78" customFormat="1" ht="12.75" customHeight="1" x14ac:dyDescent="0.15">
      <c r="B3" s="95"/>
      <c r="C3" s="111"/>
      <c r="E3" s="81"/>
      <c r="F3" s="81"/>
      <c r="G3" s="81"/>
      <c r="H3" s="81"/>
      <c r="I3" s="81"/>
      <c r="J3" s="81"/>
      <c r="K3" s="81"/>
      <c r="L3" s="81"/>
    </row>
    <row r="4" spans="1:15" s="78" customFormat="1" ht="12.75" customHeight="1" x14ac:dyDescent="0.15">
      <c r="B4" s="95"/>
      <c r="C4" s="111" t="s">
        <v>642</v>
      </c>
      <c r="E4" s="81"/>
      <c r="F4" s="81"/>
      <c r="G4" s="81"/>
      <c r="H4" s="81"/>
      <c r="I4" s="81"/>
      <c r="J4" s="81"/>
      <c r="K4" s="81"/>
      <c r="L4" s="81"/>
    </row>
    <row r="5" spans="1:15" s="78" customFormat="1" ht="12.75" customHeight="1" x14ac:dyDescent="0.15">
      <c r="C5" s="134" t="s">
        <v>644</v>
      </c>
      <c r="E5" s="104"/>
      <c r="F5" s="104"/>
      <c r="G5" s="104"/>
      <c r="H5" s="104"/>
      <c r="I5" s="81"/>
      <c r="J5" s="81"/>
      <c r="K5" s="81"/>
      <c r="L5" s="81"/>
    </row>
    <row r="6" spans="1:15" s="78" customFormat="1" ht="12.75" customHeight="1" x14ac:dyDescent="0.15">
      <c r="C6" s="175" t="s">
        <v>625</v>
      </c>
      <c r="E6" s="104"/>
      <c r="G6" s="104"/>
      <c r="H6" s="104"/>
      <c r="I6" s="81"/>
      <c r="J6" s="81"/>
      <c r="K6" s="81"/>
      <c r="L6" s="81"/>
    </row>
    <row r="7" spans="1:15" s="78" customFormat="1" ht="12.75" customHeight="1" x14ac:dyDescent="0.15">
      <c r="B7" s="103"/>
      <c r="C7" s="103"/>
      <c r="D7" s="103"/>
      <c r="E7" s="102"/>
      <c r="F7" s="102"/>
      <c r="G7" s="102"/>
      <c r="H7" s="102"/>
      <c r="I7" s="102"/>
      <c r="J7" s="102"/>
      <c r="K7" s="102"/>
      <c r="L7" s="102"/>
    </row>
    <row r="8" spans="1:15" s="95" customFormat="1" ht="48" x14ac:dyDescent="0.15">
      <c r="A8" s="101"/>
      <c r="B8" s="100" t="s">
        <v>1</v>
      </c>
      <c r="C8" s="99" t="s">
        <v>2</v>
      </c>
      <c r="D8" s="98" t="s">
        <v>3</v>
      </c>
      <c r="E8" s="97" t="s">
        <v>4</v>
      </c>
      <c r="F8" s="97" t="s">
        <v>5</v>
      </c>
      <c r="G8" s="97" t="s">
        <v>6</v>
      </c>
      <c r="H8" s="96" t="s">
        <v>7</v>
      </c>
      <c r="I8" s="96" t="s">
        <v>8</v>
      </c>
      <c r="J8" s="96" t="s">
        <v>9</v>
      </c>
      <c r="K8" s="96" t="s">
        <v>10</v>
      </c>
      <c r="L8" s="96" t="s">
        <v>11</v>
      </c>
      <c r="M8" s="96" t="s">
        <v>666</v>
      </c>
      <c r="N8" s="96" t="s">
        <v>663</v>
      </c>
      <c r="O8" s="184" t="s">
        <v>671</v>
      </c>
    </row>
    <row r="9" spans="1:15" ht="12.75" customHeight="1" x14ac:dyDescent="0.15">
      <c r="A9" s="84"/>
      <c r="B9" s="91">
        <v>1</v>
      </c>
      <c r="C9" s="93" t="s">
        <v>550</v>
      </c>
      <c r="D9" s="86" t="s">
        <v>28</v>
      </c>
      <c r="E9" s="86"/>
      <c r="F9" s="89"/>
      <c r="G9" s="92">
        <v>1000</v>
      </c>
      <c r="H9" s="87"/>
      <c r="I9" s="86">
        <v>9.5</v>
      </c>
      <c r="J9" s="85">
        <f t="shared" ref="J9:J66" si="0">G9*H9</f>
        <v>0</v>
      </c>
      <c r="K9" s="85">
        <f t="shared" ref="K9:K66" si="1">J9*0.095</f>
        <v>0</v>
      </c>
      <c r="L9" s="85">
        <f>SUM(J9:K9)</f>
        <v>0</v>
      </c>
      <c r="M9" s="85"/>
      <c r="N9" s="85"/>
    </row>
    <row r="10" spans="1:15" ht="12.75" customHeight="1" x14ac:dyDescent="0.15">
      <c r="A10" s="84"/>
      <c r="B10" s="91">
        <v>2</v>
      </c>
      <c r="C10" s="93" t="s">
        <v>545</v>
      </c>
      <c r="D10" s="86" t="s">
        <v>28</v>
      </c>
      <c r="E10" s="86"/>
      <c r="F10" s="89"/>
      <c r="G10" s="92">
        <v>3000</v>
      </c>
      <c r="H10" s="87"/>
      <c r="I10" s="86">
        <v>9.5</v>
      </c>
      <c r="J10" s="85">
        <f t="shared" si="0"/>
        <v>0</v>
      </c>
      <c r="K10" s="85">
        <f t="shared" si="1"/>
        <v>0</v>
      </c>
      <c r="L10" s="85">
        <f t="shared" ref="L10:L66" si="2">SUM(J10:K10)</f>
        <v>0</v>
      </c>
      <c r="M10" s="85"/>
      <c r="N10" s="85"/>
    </row>
    <row r="11" spans="1:15" ht="12.75" customHeight="1" x14ac:dyDescent="0.15">
      <c r="A11" s="84"/>
      <c r="B11" s="91">
        <v>3</v>
      </c>
      <c r="C11" s="93" t="s">
        <v>549</v>
      </c>
      <c r="D11" s="86" t="s">
        <v>28</v>
      </c>
      <c r="E11" s="86"/>
      <c r="F11" s="89"/>
      <c r="G11" s="92">
        <v>3000</v>
      </c>
      <c r="H11" s="87"/>
      <c r="I11" s="86">
        <v>9.5</v>
      </c>
      <c r="J11" s="85">
        <f t="shared" si="0"/>
        <v>0</v>
      </c>
      <c r="K11" s="85">
        <f t="shared" si="1"/>
        <v>0</v>
      </c>
      <c r="L11" s="85">
        <f t="shared" si="2"/>
        <v>0</v>
      </c>
      <c r="M11" s="85"/>
      <c r="N11" s="85"/>
    </row>
    <row r="12" spans="1:15" ht="12.75" customHeight="1" x14ac:dyDescent="0.15">
      <c r="A12" s="84"/>
      <c r="B12" s="91">
        <v>4</v>
      </c>
      <c r="C12" s="93" t="s">
        <v>548</v>
      </c>
      <c r="D12" s="86" t="s">
        <v>28</v>
      </c>
      <c r="E12" s="86"/>
      <c r="F12" s="89"/>
      <c r="G12" s="92">
        <v>3000</v>
      </c>
      <c r="H12" s="87"/>
      <c r="I12" s="86">
        <v>9.5</v>
      </c>
      <c r="J12" s="85">
        <f t="shared" si="0"/>
        <v>0</v>
      </c>
      <c r="K12" s="85">
        <f t="shared" si="1"/>
        <v>0</v>
      </c>
      <c r="L12" s="85">
        <f t="shared" si="2"/>
        <v>0</v>
      </c>
      <c r="M12" s="85"/>
      <c r="N12" s="85"/>
    </row>
    <row r="13" spans="1:15" ht="12.75" customHeight="1" x14ac:dyDescent="0.15">
      <c r="A13" s="84"/>
      <c r="B13" s="91">
        <v>5</v>
      </c>
      <c r="C13" s="94" t="s">
        <v>544</v>
      </c>
      <c r="D13" s="86" t="s">
        <v>28</v>
      </c>
      <c r="E13" s="86"/>
      <c r="F13" s="89"/>
      <c r="G13" s="92">
        <v>1500</v>
      </c>
      <c r="H13" s="87"/>
      <c r="I13" s="86">
        <v>9.5</v>
      </c>
      <c r="J13" s="85">
        <f t="shared" si="0"/>
        <v>0</v>
      </c>
      <c r="K13" s="85">
        <f t="shared" si="1"/>
        <v>0</v>
      </c>
      <c r="L13" s="85">
        <f t="shared" si="2"/>
        <v>0</v>
      </c>
      <c r="M13" s="85"/>
      <c r="N13" s="85"/>
    </row>
    <row r="14" spans="1:15" ht="12.75" customHeight="1" x14ac:dyDescent="0.15">
      <c r="A14" s="84"/>
      <c r="B14" s="91">
        <v>6</v>
      </c>
      <c r="C14" s="93" t="s">
        <v>542</v>
      </c>
      <c r="D14" s="86" t="s">
        <v>28</v>
      </c>
      <c r="E14" s="86"/>
      <c r="F14" s="89"/>
      <c r="G14" s="92">
        <v>1000</v>
      </c>
      <c r="H14" s="87"/>
      <c r="I14" s="86">
        <v>9.5</v>
      </c>
      <c r="J14" s="85">
        <f t="shared" si="0"/>
        <v>0</v>
      </c>
      <c r="K14" s="85">
        <f t="shared" si="1"/>
        <v>0</v>
      </c>
      <c r="L14" s="85">
        <f t="shared" si="2"/>
        <v>0</v>
      </c>
      <c r="M14" s="85"/>
      <c r="N14" s="85"/>
    </row>
    <row r="15" spans="1:15" ht="12.75" customHeight="1" x14ac:dyDescent="0.15">
      <c r="A15" s="84"/>
      <c r="B15" s="91">
        <v>7</v>
      </c>
      <c r="C15" s="93" t="s">
        <v>543</v>
      </c>
      <c r="D15" s="86" t="s">
        <v>28</v>
      </c>
      <c r="E15" s="86"/>
      <c r="F15" s="89"/>
      <c r="G15" s="92">
        <v>3000</v>
      </c>
      <c r="H15" s="87"/>
      <c r="I15" s="86">
        <v>9.5</v>
      </c>
      <c r="J15" s="85">
        <f t="shared" si="0"/>
        <v>0</v>
      </c>
      <c r="K15" s="85">
        <f t="shared" si="1"/>
        <v>0</v>
      </c>
      <c r="L15" s="85">
        <f t="shared" si="2"/>
        <v>0</v>
      </c>
      <c r="M15" s="85"/>
      <c r="N15" s="85"/>
    </row>
    <row r="16" spans="1:15" ht="12.75" customHeight="1" x14ac:dyDescent="0.15">
      <c r="A16" s="84"/>
      <c r="B16" s="91">
        <v>8</v>
      </c>
      <c r="C16" s="93" t="s">
        <v>546</v>
      </c>
      <c r="D16" s="86" t="s">
        <v>28</v>
      </c>
      <c r="E16" s="86"/>
      <c r="F16" s="89"/>
      <c r="G16" s="92">
        <v>3000</v>
      </c>
      <c r="H16" s="87"/>
      <c r="I16" s="86">
        <v>9.5</v>
      </c>
      <c r="J16" s="85">
        <f t="shared" si="0"/>
        <v>0</v>
      </c>
      <c r="K16" s="85">
        <f t="shared" si="1"/>
        <v>0</v>
      </c>
      <c r="L16" s="85">
        <f t="shared" si="2"/>
        <v>0</v>
      </c>
      <c r="M16" s="85"/>
      <c r="N16" s="85"/>
    </row>
    <row r="17" spans="1:14" ht="12.75" customHeight="1" x14ac:dyDescent="0.15">
      <c r="A17" s="84"/>
      <c r="B17" s="91">
        <v>9</v>
      </c>
      <c r="C17" s="93" t="s">
        <v>562</v>
      </c>
      <c r="D17" s="142" t="s">
        <v>28</v>
      </c>
      <c r="E17" s="142"/>
      <c r="F17" s="89"/>
      <c r="G17" s="92">
        <v>3000</v>
      </c>
      <c r="H17" s="87"/>
      <c r="I17" s="142">
        <v>9.5</v>
      </c>
      <c r="J17" s="85">
        <f t="shared" si="0"/>
        <v>0</v>
      </c>
      <c r="K17" s="85">
        <f t="shared" si="1"/>
        <v>0</v>
      </c>
      <c r="L17" s="85">
        <f t="shared" si="2"/>
        <v>0</v>
      </c>
      <c r="M17" s="85"/>
      <c r="N17" s="85"/>
    </row>
    <row r="18" spans="1:14" ht="12.75" customHeight="1" x14ac:dyDescent="0.15">
      <c r="A18" s="84"/>
      <c r="B18" s="91">
        <v>10</v>
      </c>
      <c r="C18" s="93" t="s">
        <v>563</v>
      </c>
      <c r="D18" s="142" t="s">
        <v>28</v>
      </c>
      <c r="E18" s="142"/>
      <c r="F18" s="89"/>
      <c r="G18" s="92">
        <v>3000</v>
      </c>
      <c r="H18" s="87"/>
      <c r="I18" s="144">
        <v>9.5</v>
      </c>
      <c r="J18" s="85">
        <f t="shared" si="0"/>
        <v>0</v>
      </c>
      <c r="K18" s="85">
        <f t="shared" si="1"/>
        <v>0</v>
      </c>
      <c r="L18" s="85">
        <f t="shared" si="2"/>
        <v>0</v>
      </c>
      <c r="M18" s="85"/>
      <c r="N18" s="85"/>
    </row>
    <row r="19" spans="1:14" ht="12.75" customHeight="1" x14ac:dyDescent="0.15">
      <c r="A19" s="84"/>
      <c r="B19" s="91">
        <v>11</v>
      </c>
      <c r="C19" s="93" t="s">
        <v>564</v>
      </c>
      <c r="D19" s="142" t="s">
        <v>28</v>
      </c>
      <c r="E19" s="142"/>
      <c r="F19" s="89"/>
      <c r="G19" s="92">
        <v>3000</v>
      </c>
      <c r="H19" s="87"/>
      <c r="I19" s="144">
        <v>9.5</v>
      </c>
      <c r="J19" s="85">
        <f t="shared" si="0"/>
        <v>0</v>
      </c>
      <c r="K19" s="85">
        <f t="shared" si="1"/>
        <v>0</v>
      </c>
      <c r="L19" s="85">
        <f t="shared" si="2"/>
        <v>0</v>
      </c>
      <c r="M19" s="85"/>
      <c r="N19" s="85"/>
    </row>
    <row r="20" spans="1:14" ht="12.75" customHeight="1" x14ac:dyDescent="0.15">
      <c r="A20" s="84"/>
      <c r="B20" s="91">
        <v>12</v>
      </c>
      <c r="C20" s="93" t="s">
        <v>565</v>
      </c>
      <c r="D20" s="142" t="s">
        <v>28</v>
      </c>
      <c r="E20" s="142"/>
      <c r="F20" s="89"/>
      <c r="G20" s="92">
        <v>3000</v>
      </c>
      <c r="H20" s="87"/>
      <c r="I20" s="144">
        <v>9.5</v>
      </c>
      <c r="J20" s="85">
        <f t="shared" si="0"/>
        <v>0</v>
      </c>
      <c r="K20" s="85">
        <f t="shared" si="1"/>
        <v>0</v>
      </c>
      <c r="L20" s="85">
        <f t="shared" si="2"/>
        <v>0</v>
      </c>
      <c r="M20" s="85"/>
      <c r="N20" s="85"/>
    </row>
    <row r="21" spans="1:14" ht="12.75" customHeight="1" x14ac:dyDescent="0.15">
      <c r="A21" s="84"/>
      <c r="B21" s="91">
        <v>13</v>
      </c>
      <c r="C21" s="93" t="s">
        <v>595</v>
      </c>
      <c r="D21" s="144" t="s">
        <v>28</v>
      </c>
      <c r="E21" s="144"/>
      <c r="F21" s="89"/>
      <c r="G21" s="92">
        <v>3000</v>
      </c>
      <c r="H21" s="87"/>
      <c r="I21" s="144">
        <v>9.5</v>
      </c>
      <c r="J21" s="85">
        <f t="shared" si="0"/>
        <v>0</v>
      </c>
      <c r="K21" s="85">
        <f t="shared" si="1"/>
        <v>0</v>
      </c>
      <c r="L21" s="85">
        <f t="shared" si="2"/>
        <v>0</v>
      </c>
      <c r="M21" s="85"/>
      <c r="N21" s="85"/>
    </row>
    <row r="22" spans="1:14" ht="12.75" customHeight="1" x14ac:dyDescent="0.15">
      <c r="A22" s="84"/>
      <c r="B22" s="91">
        <v>14</v>
      </c>
      <c r="C22" s="93" t="s">
        <v>596</v>
      </c>
      <c r="D22" s="144" t="s">
        <v>28</v>
      </c>
      <c r="E22" s="144"/>
      <c r="F22" s="89"/>
      <c r="G22" s="92">
        <v>3000</v>
      </c>
      <c r="H22" s="87"/>
      <c r="I22" s="144">
        <v>9.5</v>
      </c>
      <c r="J22" s="85">
        <f t="shared" si="0"/>
        <v>0</v>
      </c>
      <c r="K22" s="85">
        <f t="shared" si="1"/>
        <v>0</v>
      </c>
      <c r="L22" s="85">
        <f t="shared" si="2"/>
        <v>0</v>
      </c>
      <c r="M22" s="85"/>
      <c r="N22" s="85"/>
    </row>
    <row r="23" spans="1:14" ht="12.75" customHeight="1" x14ac:dyDescent="0.15">
      <c r="A23" s="84"/>
      <c r="B23" s="91">
        <v>15</v>
      </c>
      <c r="C23" s="93" t="s">
        <v>597</v>
      </c>
      <c r="D23" s="144" t="s">
        <v>28</v>
      </c>
      <c r="E23" s="144"/>
      <c r="F23" s="89"/>
      <c r="G23" s="92">
        <v>3000</v>
      </c>
      <c r="H23" s="87"/>
      <c r="I23" s="144">
        <v>9.5</v>
      </c>
      <c r="J23" s="85">
        <f t="shared" si="0"/>
        <v>0</v>
      </c>
      <c r="K23" s="85">
        <f t="shared" si="1"/>
        <v>0</v>
      </c>
      <c r="L23" s="85">
        <f t="shared" si="2"/>
        <v>0</v>
      </c>
      <c r="M23" s="85"/>
      <c r="N23" s="85"/>
    </row>
    <row r="24" spans="1:14" ht="12.75" customHeight="1" x14ac:dyDescent="0.15">
      <c r="A24" s="84"/>
      <c r="B24" s="91">
        <v>16</v>
      </c>
      <c r="C24" s="90" t="s">
        <v>297</v>
      </c>
      <c r="D24" s="86" t="s">
        <v>28</v>
      </c>
      <c r="E24" s="86"/>
      <c r="F24" s="89"/>
      <c r="G24" s="88">
        <v>2000</v>
      </c>
      <c r="H24" s="87"/>
      <c r="I24" s="86">
        <v>9.5</v>
      </c>
      <c r="J24" s="85">
        <f t="shared" si="0"/>
        <v>0</v>
      </c>
      <c r="K24" s="85">
        <f t="shared" si="1"/>
        <v>0</v>
      </c>
      <c r="L24" s="85">
        <f t="shared" si="2"/>
        <v>0</v>
      </c>
      <c r="M24" s="85"/>
      <c r="N24" s="85"/>
    </row>
    <row r="25" spans="1:14" ht="12.75" customHeight="1" x14ac:dyDescent="0.15">
      <c r="A25" s="84"/>
      <c r="B25" s="91">
        <v>17</v>
      </c>
      <c r="C25" s="108" t="s">
        <v>530</v>
      </c>
      <c r="D25" s="149" t="s">
        <v>28</v>
      </c>
      <c r="E25" s="149"/>
      <c r="F25" s="89"/>
      <c r="G25" s="92">
        <v>3000</v>
      </c>
      <c r="H25" s="87"/>
      <c r="I25" s="86">
        <v>9.5</v>
      </c>
      <c r="J25" s="85">
        <f t="shared" si="0"/>
        <v>0</v>
      </c>
      <c r="K25" s="85">
        <f t="shared" si="1"/>
        <v>0</v>
      </c>
      <c r="L25" s="85">
        <f t="shared" si="2"/>
        <v>0</v>
      </c>
      <c r="M25" s="85"/>
      <c r="N25" s="85"/>
    </row>
    <row r="26" spans="1:14" ht="12.75" customHeight="1" x14ac:dyDescent="0.15">
      <c r="A26" s="147"/>
      <c r="B26" s="91">
        <v>18</v>
      </c>
      <c r="C26" s="152" t="s">
        <v>555</v>
      </c>
      <c r="D26" s="153" t="s">
        <v>28</v>
      </c>
      <c r="E26" s="154"/>
      <c r="F26" s="148"/>
      <c r="G26" s="107">
        <v>1000</v>
      </c>
      <c r="H26" s="87"/>
      <c r="I26" s="86">
        <v>9.5</v>
      </c>
      <c r="J26" s="85">
        <f t="shared" si="0"/>
        <v>0</v>
      </c>
      <c r="K26" s="85">
        <f t="shared" si="1"/>
        <v>0</v>
      </c>
      <c r="L26" s="85">
        <f t="shared" si="2"/>
        <v>0</v>
      </c>
      <c r="M26" s="85"/>
      <c r="N26" s="85"/>
    </row>
    <row r="27" spans="1:14" ht="12.75" customHeight="1" x14ac:dyDescent="0.15">
      <c r="A27" s="147"/>
      <c r="B27" s="91">
        <v>19</v>
      </c>
      <c r="C27" s="155" t="s">
        <v>531</v>
      </c>
      <c r="D27" s="154" t="s">
        <v>28</v>
      </c>
      <c r="E27" s="154"/>
      <c r="F27" s="148"/>
      <c r="G27" s="92">
        <v>3000</v>
      </c>
      <c r="H27" s="87"/>
      <c r="I27" s="86">
        <v>9.5</v>
      </c>
      <c r="J27" s="85">
        <f t="shared" si="0"/>
        <v>0</v>
      </c>
      <c r="K27" s="85">
        <f t="shared" si="1"/>
        <v>0</v>
      </c>
      <c r="L27" s="85">
        <f t="shared" si="2"/>
        <v>0</v>
      </c>
      <c r="M27" s="85"/>
      <c r="N27" s="85"/>
    </row>
    <row r="28" spans="1:14" ht="12.75" customHeight="1" x14ac:dyDescent="0.15">
      <c r="A28" s="147"/>
      <c r="B28" s="91">
        <v>20</v>
      </c>
      <c r="C28" s="155" t="s">
        <v>567</v>
      </c>
      <c r="D28" s="154" t="s">
        <v>28</v>
      </c>
      <c r="E28" s="154"/>
      <c r="F28" s="148"/>
      <c r="G28" s="92">
        <v>5000</v>
      </c>
      <c r="H28" s="87"/>
      <c r="I28" s="86">
        <v>9.5</v>
      </c>
      <c r="J28" s="85">
        <f t="shared" si="0"/>
        <v>0</v>
      </c>
      <c r="K28" s="85">
        <f t="shared" si="1"/>
        <v>0</v>
      </c>
      <c r="L28" s="85">
        <f t="shared" si="2"/>
        <v>0</v>
      </c>
      <c r="M28" s="85"/>
      <c r="N28" s="85"/>
    </row>
    <row r="29" spans="1:14" ht="12.75" customHeight="1" x14ac:dyDescent="0.15">
      <c r="A29" s="84"/>
      <c r="B29" s="91">
        <v>21</v>
      </c>
      <c r="C29" s="150" t="s">
        <v>552</v>
      </c>
      <c r="D29" s="151" t="s">
        <v>28</v>
      </c>
      <c r="E29" s="151"/>
      <c r="F29" s="89"/>
      <c r="G29" s="92">
        <v>1500</v>
      </c>
      <c r="H29" s="87"/>
      <c r="I29" s="86">
        <v>9.5</v>
      </c>
      <c r="J29" s="85">
        <f t="shared" si="0"/>
        <v>0</v>
      </c>
      <c r="K29" s="85">
        <f t="shared" si="1"/>
        <v>0</v>
      </c>
      <c r="L29" s="85">
        <f t="shared" si="2"/>
        <v>0</v>
      </c>
      <c r="M29" s="85"/>
      <c r="N29" s="85"/>
    </row>
    <row r="30" spans="1:14" ht="12.75" customHeight="1" x14ac:dyDescent="0.15">
      <c r="A30" s="84"/>
      <c r="B30" s="91">
        <v>22</v>
      </c>
      <c r="C30" s="94" t="s">
        <v>566</v>
      </c>
      <c r="D30" s="86" t="s">
        <v>28</v>
      </c>
      <c r="E30" s="86"/>
      <c r="F30" s="89"/>
      <c r="G30" s="92">
        <v>5000</v>
      </c>
      <c r="H30" s="87"/>
      <c r="I30" s="86">
        <v>9.5</v>
      </c>
      <c r="J30" s="85">
        <f t="shared" si="0"/>
        <v>0</v>
      </c>
      <c r="K30" s="85">
        <f t="shared" si="1"/>
        <v>0</v>
      </c>
      <c r="L30" s="85">
        <f t="shared" si="2"/>
        <v>0</v>
      </c>
      <c r="M30" s="85"/>
      <c r="N30" s="85"/>
    </row>
    <row r="31" spans="1:14" ht="12.75" customHeight="1" x14ac:dyDescent="0.15">
      <c r="A31" s="84"/>
      <c r="B31" s="91">
        <v>23</v>
      </c>
      <c r="C31" s="94" t="s">
        <v>540</v>
      </c>
      <c r="D31" s="86" t="s">
        <v>28</v>
      </c>
      <c r="E31" s="86"/>
      <c r="F31" s="89"/>
      <c r="G31" s="92">
        <v>1000</v>
      </c>
      <c r="H31" s="87"/>
      <c r="I31" s="86">
        <v>9.5</v>
      </c>
      <c r="J31" s="85">
        <f t="shared" si="0"/>
        <v>0</v>
      </c>
      <c r="K31" s="85">
        <f t="shared" si="1"/>
        <v>0</v>
      </c>
      <c r="L31" s="85">
        <f t="shared" si="2"/>
        <v>0</v>
      </c>
      <c r="M31" s="85"/>
      <c r="N31" s="85"/>
    </row>
    <row r="32" spans="1:14" ht="12.75" customHeight="1" x14ac:dyDescent="0.15">
      <c r="A32" s="84"/>
      <c r="B32" s="91">
        <v>24</v>
      </c>
      <c r="C32" s="94" t="s">
        <v>569</v>
      </c>
      <c r="D32" s="142" t="s">
        <v>28</v>
      </c>
      <c r="E32" s="142"/>
      <c r="F32" s="89"/>
      <c r="G32" s="92">
        <v>3000</v>
      </c>
      <c r="H32" s="87"/>
      <c r="I32" s="142">
        <v>9.5</v>
      </c>
      <c r="J32" s="85">
        <f t="shared" si="0"/>
        <v>0</v>
      </c>
      <c r="K32" s="85">
        <f t="shared" si="1"/>
        <v>0</v>
      </c>
      <c r="L32" s="85">
        <f t="shared" si="2"/>
        <v>0</v>
      </c>
      <c r="M32" s="85"/>
      <c r="N32" s="85"/>
    </row>
    <row r="33" spans="1:14" ht="12.75" customHeight="1" x14ac:dyDescent="0.15">
      <c r="A33" s="84"/>
      <c r="B33" s="91">
        <v>25</v>
      </c>
      <c r="C33" s="94" t="s">
        <v>568</v>
      </c>
      <c r="D33" s="142" t="s">
        <v>28</v>
      </c>
      <c r="E33" s="142"/>
      <c r="F33" s="89"/>
      <c r="G33" s="92">
        <v>3000</v>
      </c>
      <c r="H33" s="87"/>
      <c r="I33" s="142">
        <v>9.5</v>
      </c>
      <c r="J33" s="85">
        <f t="shared" si="0"/>
        <v>0</v>
      </c>
      <c r="K33" s="85">
        <f t="shared" si="1"/>
        <v>0</v>
      </c>
      <c r="L33" s="85">
        <f t="shared" si="2"/>
        <v>0</v>
      </c>
      <c r="M33" s="85"/>
      <c r="N33" s="85"/>
    </row>
    <row r="34" spans="1:14" ht="12.75" customHeight="1" x14ac:dyDescent="0.15">
      <c r="A34" s="84"/>
      <c r="B34" s="91">
        <v>26</v>
      </c>
      <c r="C34" s="94" t="s">
        <v>570</v>
      </c>
      <c r="D34" s="142" t="s">
        <v>28</v>
      </c>
      <c r="E34" s="142"/>
      <c r="F34" s="89"/>
      <c r="G34" s="92">
        <v>3000</v>
      </c>
      <c r="H34" s="87"/>
      <c r="I34" s="142">
        <v>9.5</v>
      </c>
      <c r="J34" s="85">
        <f t="shared" si="0"/>
        <v>0</v>
      </c>
      <c r="K34" s="85">
        <f t="shared" si="1"/>
        <v>0</v>
      </c>
      <c r="L34" s="85">
        <f t="shared" si="2"/>
        <v>0</v>
      </c>
      <c r="M34" s="85"/>
      <c r="N34" s="85"/>
    </row>
    <row r="35" spans="1:14" ht="12.75" customHeight="1" x14ac:dyDescent="0.15">
      <c r="A35" s="84"/>
      <c r="B35" s="91">
        <v>27</v>
      </c>
      <c r="C35" s="94" t="s">
        <v>553</v>
      </c>
      <c r="D35" s="86" t="s">
        <v>28</v>
      </c>
      <c r="E35" s="86"/>
      <c r="F35" s="89"/>
      <c r="G35" s="92">
        <v>3000</v>
      </c>
      <c r="H35" s="87"/>
      <c r="I35" s="86">
        <v>9.5</v>
      </c>
      <c r="J35" s="85">
        <f t="shared" si="0"/>
        <v>0</v>
      </c>
      <c r="K35" s="85">
        <f t="shared" si="1"/>
        <v>0</v>
      </c>
      <c r="L35" s="85">
        <f t="shared" si="2"/>
        <v>0</v>
      </c>
      <c r="M35" s="85"/>
      <c r="N35" s="85"/>
    </row>
    <row r="36" spans="1:14" x14ac:dyDescent="0.15">
      <c r="A36" s="84"/>
      <c r="B36" s="91">
        <v>28</v>
      </c>
      <c r="C36" s="94" t="s">
        <v>541</v>
      </c>
      <c r="D36" s="86" t="s">
        <v>28</v>
      </c>
      <c r="E36" s="86"/>
      <c r="F36" s="89"/>
      <c r="G36" s="92">
        <v>500</v>
      </c>
      <c r="H36" s="87"/>
      <c r="I36" s="86">
        <v>9.5</v>
      </c>
      <c r="J36" s="85">
        <f t="shared" si="0"/>
        <v>0</v>
      </c>
      <c r="K36" s="85">
        <f t="shared" si="1"/>
        <v>0</v>
      </c>
      <c r="L36" s="85">
        <f t="shared" si="2"/>
        <v>0</v>
      </c>
      <c r="M36" s="85"/>
      <c r="N36" s="85"/>
    </row>
    <row r="37" spans="1:14" ht="12.75" customHeight="1" x14ac:dyDescent="0.15">
      <c r="A37" s="84"/>
      <c r="B37" s="91">
        <v>29</v>
      </c>
      <c r="C37" s="94" t="s">
        <v>532</v>
      </c>
      <c r="D37" s="86" t="s">
        <v>28</v>
      </c>
      <c r="E37" s="86"/>
      <c r="F37" s="89"/>
      <c r="G37" s="92">
        <v>3000</v>
      </c>
      <c r="H37" s="87"/>
      <c r="I37" s="86">
        <v>9.5</v>
      </c>
      <c r="J37" s="85">
        <f t="shared" si="0"/>
        <v>0</v>
      </c>
      <c r="K37" s="85">
        <f t="shared" si="1"/>
        <v>0</v>
      </c>
      <c r="L37" s="85">
        <f t="shared" si="2"/>
        <v>0</v>
      </c>
      <c r="M37" s="85"/>
      <c r="N37" s="85"/>
    </row>
    <row r="38" spans="1:14" ht="12.75" customHeight="1" x14ac:dyDescent="0.15">
      <c r="A38" s="84"/>
      <c r="B38" s="91">
        <v>30</v>
      </c>
      <c r="C38" s="94" t="s">
        <v>547</v>
      </c>
      <c r="D38" s="86" t="s">
        <v>28</v>
      </c>
      <c r="E38" s="86"/>
      <c r="F38" s="89"/>
      <c r="G38" s="92">
        <v>3000</v>
      </c>
      <c r="H38" s="87"/>
      <c r="I38" s="86">
        <v>9.5</v>
      </c>
      <c r="J38" s="85">
        <f t="shared" si="0"/>
        <v>0</v>
      </c>
      <c r="K38" s="85">
        <f t="shared" si="1"/>
        <v>0</v>
      </c>
      <c r="L38" s="85">
        <f t="shared" si="2"/>
        <v>0</v>
      </c>
      <c r="M38" s="85"/>
      <c r="N38" s="85"/>
    </row>
    <row r="39" spans="1:14" ht="12.75" customHeight="1" x14ac:dyDescent="0.15">
      <c r="A39" s="84"/>
      <c r="B39" s="91">
        <v>31</v>
      </c>
      <c r="C39" s="94" t="s">
        <v>598</v>
      </c>
      <c r="D39" s="144" t="s">
        <v>28</v>
      </c>
      <c r="E39" s="144"/>
      <c r="F39" s="89"/>
      <c r="G39" s="92">
        <v>1000</v>
      </c>
      <c r="H39" s="87"/>
      <c r="I39" s="144">
        <v>9.5</v>
      </c>
      <c r="J39" s="85">
        <f t="shared" si="0"/>
        <v>0</v>
      </c>
      <c r="K39" s="85">
        <f t="shared" si="1"/>
        <v>0</v>
      </c>
      <c r="L39" s="85">
        <f t="shared" si="2"/>
        <v>0</v>
      </c>
      <c r="M39" s="85"/>
      <c r="N39" s="85"/>
    </row>
    <row r="40" spans="1:14" ht="12.75" customHeight="1" x14ac:dyDescent="0.15">
      <c r="A40" s="84"/>
      <c r="B40" s="91">
        <v>32</v>
      </c>
      <c r="C40" s="94" t="s">
        <v>599</v>
      </c>
      <c r="D40" s="144" t="s">
        <v>28</v>
      </c>
      <c r="E40" s="144"/>
      <c r="F40" s="89"/>
      <c r="G40" s="92">
        <v>500</v>
      </c>
      <c r="H40" s="87"/>
      <c r="I40" s="144">
        <v>9.5</v>
      </c>
      <c r="J40" s="85">
        <f t="shared" si="0"/>
        <v>0</v>
      </c>
      <c r="K40" s="85">
        <f t="shared" si="1"/>
        <v>0</v>
      </c>
      <c r="L40" s="85">
        <f t="shared" si="2"/>
        <v>0</v>
      </c>
      <c r="M40" s="85"/>
      <c r="N40" s="85"/>
    </row>
    <row r="41" spans="1:14" ht="12.75" customHeight="1" x14ac:dyDescent="0.15">
      <c r="A41" s="84"/>
      <c r="B41" s="91">
        <v>33</v>
      </c>
      <c r="C41" s="94" t="s">
        <v>536</v>
      </c>
      <c r="D41" s="86" t="s">
        <v>28</v>
      </c>
      <c r="E41" s="86"/>
      <c r="F41" s="89"/>
      <c r="G41" s="92">
        <v>3000</v>
      </c>
      <c r="H41" s="87"/>
      <c r="I41" s="86">
        <v>9.5</v>
      </c>
      <c r="J41" s="85">
        <f t="shared" si="0"/>
        <v>0</v>
      </c>
      <c r="K41" s="85">
        <f t="shared" si="1"/>
        <v>0</v>
      </c>
      <c r="L41" s="85">
        <f t="shared" si="2"/>
        <v>0</v>
      </c>
      <c r="M41" s="85"/>
      <c r="N41" s="85"/>
    </row>
    <row r="42" spans="1:14" ht="12.75" customHeight="1" x14ac:dyDescent="0.15">
      <c r="A42" s="84"/>
      <c r="B42" s="91">
        <v>34</v>
      </c>
      <c r="C42" s="94" t="s">
        <v>537</v>
      </c>
      <c r="D42" s="86" t="s">
        <v>28</v>
      </c>
      <c r="E42" s="86"/>
      <c r="F42" s="89"/>
      <c r="G42" s="92">
        <v>1000</v>
      </c>
      <c r="H42" s="87"/>
      <c r="I42" s="86">
        <v>9.5</v>
      </c>
      <c r="J42" s="85">
        <f t="shared" si="0"/>
        <v>0</v>
      </c>
      <c r="K42" s="85">
        <f t="shared" si="1"/>
        <v>0</v>
      </c>
      <c r="L42" s="85">
        <f t="shared" si="2"/>
        <v>0</v>
      </c>
      <c r="M42" s="85"/>
      <c r="N42" s="85"/>
    </row>
    <row r="43" spans="1:14" ht="12.75" customHeight="1" x14ac:dyDescent="0.15">
      <c r="A43" s="84"/>
      <c r="B43" s="91">
        <v>35</v>
      </c>
      <c r="C43" s="94" t="s">
        <v>578</v>
      </c>
      <c r="D43" s="86" t="s">
        <v>28</v>
      </c>
      <c r="E43" s="86"/>
      <c r="F43" s="89"/>
      <c r="G43" s="92">
        <v>1500</v>
      </c>
      <c r="H43" s="87"/>
      <c r="I43" s="86">
        <v>9.5</v>
      </c>
      <c r="J43" s="85">
        <f t="shared" si="0"/>
        <v>0</v>
      </c>
      <c r="K43" s="85">
        <f t="shared" si="1"/>
        <v>0</v>
      </c>
      <c r="L43" s="85">
        <f t="shared" si="2"/>
        <v>0</v>
      </c>
      <c r="M43" s="85"/>
      <c r="N43" s="85"/>
    </row>
    <row r="44" spans="1:14" ht="12.75" customHeight="1" x14ac:dyDescent="0.15">
      <c r="A44" s="84"/>
      <c r="B44" s="91">
        <v>36</v>
      </c>
      <c r="C44" s="94" t="s">
        <v>579</v>
      </c>
      <c r="D44" s="86" t="s">
        <v>28</v>
      </c>
      <c r="E44" s="86"/>
      <c r="F44" s="89"/>
      <c r="G44" s="92">
        <v>3000</v>
      </c>
      <c r="H44" s="87"/>
      <c r="I44" s="86">
        <v>9.5</v>
      </c>
      <c r="J44" s="85">
        <f t="shared" si="0"/>
        <v>0</v>
      </c>
      <c r="K44" s="85">
        <f t="shared" si="1"/>
        <v>0</v>
      </c>
      <c r="L44" s="85">
        <f t="shared" si="2"/>
        <v>0</v>
      </c>
      <c r="M44" s="85"/>
      <c r="N44" s="85"/>
    </row>
    <row r="45" spans="1:14" ht="12.75" customHeight="1" x14ac:dyDescent="0.15">
      <c r="A45" s="84"/>
      <c r="B45" s="91">
        <v>37</v>
      </c>
      <c r="C45" s="140" t="s">
        <v>574</v>
      </c>
      <c r="D45" s="86" t="s">
        <v>28</v>
      </c>
      <c r="E45" s="86"/>
      <c r="F45" s="89"/>
      <c r="G45" s="88">
        <v>1000</v>
      </c>
      <c r="H45" s="87"/>
      <c r="I45" s="86">
        <v>9.5</v>
      </c>
      <c r="J45" s="85">
        <f t="shared" si="0"/>
        <v>0</v>
      </c>
      <c r="K45" s="85">
        <f t="shared" si="1"/>
        <v>0</v>
      </c>
      <c r="L45" s="85">
        <f t="shared" si="2"/>
        <v>0</v>
      </c>
      <c r="M45" s="85"/>
      <c r="N45" s="85"/>
    </row>
    <row r="46" spans="1:14" ht="12.75" customHeight="1" x14ac:dyDescent="0.15">
      <c r="A46" s="84"/>
      <c r="B46" s="91">
        <v>38</v>
      </c>
      <c r="C46" s="94" t="s">
        <v>575</v>
      </c>
      <c r="D46" s="86" t="s">
        <v>28</v>
      </c>
      <c r="E46" s="86"/>
      <c r="F46" s="89"/>
      <c r="G46" s="92">
        <v>3000</v>
      </c>
      <c r="H46" s="87"/>
      <c r="I46" s="86">
        <v>9.5</v>
      </c>
      <c r="J46" s="85">
        <f t="shared" si="0"/>
        <v>0</v>
      </c>
      <c r="K46" s="85">
        <f t="shared" si="1"/>
        <v>0</v>
      </c>
      <c r="L46" s="85">
        <f t="shared" si="2"/>
        <v>0</v>
      </c>
      <c r="M46" s="85"/>
      <c r="N46" s="85"/>
    </row>
    <row r="47" spans="1:14" ht="12.75" customHeight="1" x14ac:dyDescent="0.15">
      <c r="A47" s="84"/>
      <c r="B47" s="91">
        <v>39</v>
      </c>
      <c r="C47" s="94" t="s">
        <v>576</v>
      </c>
      <c r="D47" s="86" t="s">
        <v>28</v>
      </c>
      <c r="E47" s="86"/>
      <c r="F47" s="89"/>
      <c r="G47" s="92">
        <v>1500</v>
      </c>
      <c r="H47" s="87"/>
      <c r="I47" s="86">
        <v>9.5</v>
      </c>
      <c r="J47" s="85">
        <f t="shared" si="0"/>
        <v>0</v>
      </c>
      <c r="K47" s="85">
        <f t="shared" si="1"/>
        <v>0</v>
      </c>
      <c r="L47" s="85">
        <f t="shared" si="2"/>
        <v>0</v>
      </c>
      <c r="M47" s="85"/>
      <c r="N47" s="85"/>
    </row>
    <row r="48" spans="1:14" ht="12.75" customHeight="1" x14ac:dyDescent="0.15">
      <c r="A48" s="84"/>
      <c r="B48" s="91">
        <v>40</v>
      </c>
      <c r="C48" s="94" t="s">
        <v>577</v>
      </c>
      <c r="D48" s="86" t="s">
        <v>28</v>
      </c>
      <c r="E48" s="86"/>
      <c r="F48" s="89"/>
      <c r="G48" s="92">
        <v>5000</v>
      </c>
      <c r="H48" s="87"/>
      <c r="I48" s="86">
        <v>9.5</v>
      </c>
      <c r="J48" s="85">
        <f t="shared" si="0"/>
        <v>0</v>
      </c>
      <c r="K48" s="85">
        <f t="shared" si="1"/>
        <v>0</v>
      </c>
      <c r="L48" s="85">
        <f t="shared" si="2"/>
        <v>0</v>
      </c>
      <c r="M48" s="85"/>
      <c r="N48" s="85"/>
    </row>
    <row r="49" spans="1:14" ht="12.75" customHeight="1" x14ac:dyDescent="0.15">
      <c r="A49" s="84"/>
      <c r="B49" s="91">
        <v>41</v>
      </c>
      <c r="C49" s="94" t="s">
        <v>551</v>
      </c>
      <c r="D49" s="86" t="s">
        <v>28</v>
      </c>
      <c r="E49" s="86"/>
      <c r="F49" s="89"/>
      <c r="G49" s="92">
        <v>3000</v>
      </c>
      <c r="H49" s="87"/>
      <c r="I49" s="86">
        <v>9.5</v>
      </c>
      <c r="J49" s="85">
        <f t="shared" si="0"/>
        <v>0</v>
      </c>
      <c r="K49" s="85">
        <f t="shared" si="1"/>
        <v>0</v>
      </c>
      <c r="L49" s="85">
        <f t="shared" si="2"/>
        <v>0</v>
      </c>
      <c r="M49" s="85"/>
      <c r="N49" s="85"/>
    </row>
    <row r="50" spans="1:14" ht="12.75" customHeight="1" x14ac:dyDescent="0.15">
      <c r="A50" s="84"/>
      <c r="B50" s="91">
        <v>42</v>
      </c>
      <c r="C50" s="94" t="s">
        <v>560</v>
      </c>
      <c r="D50" s="86" t="s">
        <v>28</v>
      </c>
      <c r="E50" s="86"/>
      <c r="F50" s="89"/>
      <c r="G50" s="92">
        <v>1500</v>
      </c>
      <c r="H50" s="87"/>
      <c r="I50" s="86">
        <v>9.5</v>
      </c>
      <c r="J50" s="85">
        <f t="shared" si="0"/>
        <v>0</v>
      </c>
      <c r="K50" s="85">
        <f t="shared" si="1"/>
        <v>0</v>
      </c>
      <c r="L50" s="85">
        <f t="shared" si="2"/>
        <v>0</v>
      </c>
      <c r="M50" s="85"/>
      <c r="N50" s="85"/>
    </row>
    <row r="51" spans="1:14" ht="12.75" customHeight="1" x14ac:dyDescent="0.15">
      <c r="A51" s="84"/>
      <c r="B51" s="91">
        <v>43</v>
      </c>
      <c r="C51" s="94" t="s">
        <v>580</v>
      </c>
      <c r="D51" s="86" t="s">
        <v>28</v>
      </c>
      <c r="E51" s="86"/>
      <c r="F51" s="89"/>
      <c r="G51" s="92">
        <v>3000</v>
      </c>
      <c r="H51" s="87"/>
      <c r="I51" s="86">
        <v>9.5</v>
      </c>
      <c r="J51" s="85">
        <f t="shared" si="0"/>
        <v>0</v>
      </c>
      <c r="K51" s="85">
        <f t="shared" si="1"/>
        <v>0</v>
      </c>
      <c r="L51" s="85">
        <f t="shared" si="2"/>
        <v>0</v>
      </c>
      <c r="M51" s="85"/>
      <c r="N51" s="85"/>
    </row>
    <row r="52" spans="1:14" ht="12.75" customHeight="1" x14ac:dyDescent="0.15">
      <c r="A52" s="84"/>
      <c r="B52" s="91">
        <v>44</v>
      </c>
      <c r="C52" s="140" t="s">
        <v>559</v>
      </c>
      <c r="D52" s="86" t="s">
        <v>28</v>
      </c>
      <c r="E52" s="86"/>
      <c r="F52" s="89"/>
      <c r="G52" s="88">
        <v>1000</v>
      </c>
      <c r="H52" s="87"/>
      <c r="I52" s="86">
        <v>9.5</v>
      </c>
      <c r="J52" s="85">
        <f t="shared" si="0"/>
        <v>0</v>
      </c>
      <c r="K52" s="85">
        <f t="shared" si="1"/>
        <v>0</v>
      </c>
      <c r="L52" s="85">
        <f t="shared" si="2"/>
        <v>0</v>
      </c>
      <c r="M52" s="85"/>
      <c r="N52" s="85"/>
    </row>
    <row r="53" spans="1:14" ht="12.75" customHeight="1" x14ac:dyDescent="0.15">
      <c r="A53" s="84"/>
      <c r="B53" s="91">
        <v>45</v>
      </c>
      <c r="C53" s="140" t="s">
        <v>558</v>
      </c>
      <c r="D53" s="86" t="s">
        <v>28</v>
      </c>
      <c r="E53" s="86"/>
      <c r="F53" s="89"/>
      <c r="G53" s="88">
        <v>1500</v>
      </c>
      <c r="H53" s="87"/>
      <c r="I53" s="86">
        <v>9.5</v>
      </c>
      <c r="J53" s="85">
        <f t="shared" si="0"/>
        <v>0</v>
      </c>
      <c r="K53" s="85">
        <f t="shared" si="1"/>
        <v>0</v>
      </c>
      <c r="L53" s="85">
        <f t="shared" si="2"/>
        <v>0</v>
      </c>
      <c r="M53" s="85"/>
      <c r="N53" s="85"/>
    </row>
    <row r="54" spans="1:14" ht="12.75" customHeight="1" x14ac:dyDescent="0.15">
      <c r="A54" s="84"/>
      <c r="B54" s="91">
        <v>46</v>
      </c>
      <c r="C54" s="94" t="s">
        <v>554</v>
      </c>
      <c r="D54" s="86" t="s">
        <v>28</v>
      </c>
      <c r="E54" s="86"/>
      <c r="F54" s="89"/>
      <c r="G54" s="92">
        <v>1500</v>
      </c>
      <c r="H54" s="87"/>
      <c r="I54" s="86">
        <v>9.5</v>
      </c>
      <c r="J54" s="85">
        <f t="shared" si="0"/>
        <v>0</v>
      </c>
      <c r="K54" s="85">
        <f t="shared" si="1"/>
        <v>0</v>
      </c>
      <c r="L54" s="85">
        <f t="shared" si="2"/>
        <v>0</v>
      </c>
      <c r="M54" s="85"/>
      <c r="N54" s="85"/>
    </row>
    <row r="55" spans="1:14" ht="12.75" customHeight="1" x14ac:dyDescent="0.15">
      <c r="A55" s="84"/>
      <c r="B55" s="91">
        <v>47</v>
      </c>
      <c r="C55" s="94" t="s">
        <v>539</v>
      </c>
      <c r="D55" s="142" t="s">
        <v>28</v>
      </c>
      <c r="E55" s="142"/>
      <c r="F55" s="89"/>
      <c r="G55" s="92">
        <v>1000</v>
      </c>
      <c r="H55" s="87"/>
      <c r="I55" s="144">
        <v>9.5</v>
      </c>
      <c r="J55" s="85">
        <f t="shared" si="0"/>
        <v>0</v>
      </c>
      <c r="K55" s="85">
        <f t="shared" si="1"/>
        <v>0</v>
      </c>
      <c r="L55" s="85">
        <f t="shared" si="2"/>
        <v>0</v>
      </c>
      <c r="M55" s="85"/>
      <c r="N55" s="85"/>
    </row>
    <row r="56" spans="1:14" ht="12.75" customHeight="1" x14ac:dyDescent="0.15">
      <c r="A56" s="84"/>
      <c r="B56" s="91">
        <v>48</v>
      </c>
      <c r="C56" s="94" t="s">
        <v>538</v>
      </c>
      <c r="D56" s="142" t="s">
        <v>28</v>
      </c>
      <c r="E56" s="142"/>
      <c r="F56" s="89"/>
      <c r="G56" s="92">
        <v>5000</v>
      </c>
      <c r="H56" s="87"/>
      <c r="I56" s="144">
        <v>9.5</v>
      </c>
      <c r="J56" s="85">
        <f t="shared" si="0"/>
        <v>0</v>
      </c>
      <c r="K56" s="85">
        <f t="shared" si="1"/>
        <v>0</v>
      </c>
      <c r="L56" s="85">
        <f t="shared" si="2"/>
        <v>0</v>
      </c>
      <c r="M56" s="85"/>
      <c r="N56" s="85"/>
    </row>
    <row r="57" spans="1:14" ht="12.75" customHeight="1" x14ac:dyDescent="0.15">
      <c r="A57" s="84"/>
      <c r="B57" s="91">
        <v>49</v>
      </c>
      <c r="C57" s="140" t="s">
        <v>556</v>
      </c>
      <c r="D57" s="86" t="s">
        <v>28</v>
      </c>
      <c r="E57" s="86"/>
      <c r="F57" s="89"/>
      <c r="G57" s="88">
        <v>2000</v>
      </c>
      <c r="H57" s="87"/>
      <c r="I57" s="144">
        <v>9.5</v>
      </c>
      <c r="J57" s="85">
        <f t="shared" si="0"/>
        <v>0</v>
      </c>
      <c r="K57" s="85">
        <f t="shared" si="1"/>
        <v>0</v>
      </c>
      <c r="L57" s="85">
        <f t="shared" si="2"/>
        <v>0</v>
      </c>
      <c r="M57" s="85"/>
      <c r="N57" s="85"/>
    </row>
    <row r="58" spans="1:14" ht="12.75" customHeight="1" x14ac:dyDescent="0.15">
      <c r="A58" s="84"/>
      <c r="B58" s="91">
        <v>50</v>
      </c>
      <c r="C58" s="94" t="s">
        <v>560</v>
      </c>
      <c r="D58" s="86" t="s">
        <v>28</v>
      </c>
      <c r="E58" s="86"/>
      <c r="F58" s="89"/>
      <c r="G58" s="92">
        <v>2000</v>
      </c>
      <c r="H58" s="87"/>
      <c r="I58" s="144">
        <v>9.5</v>
      </c>
      <c r="J58" s="85">
        <f t="shared" si="0"/>
        <v>0</v>
      </c>
      <c r="K58" s="85">
        <f t="shared" si="1"/>
        <v>0</v>
      </c>
      <c r="L58" s="85">
        <f t="shared" si="2"/>
        <v>0</v>
      </c>
      <c r="M58" s="85"/>
      <c r="N58" s="85"/>
    </row>
    <row r="59" spans="1:14" ht="12.75" customHeight="1" x14ac:dyDescent="0.15">
      <c r="A59" s="84"/>
      <c r="B59" s="91">
        <v>51</v>
      </c>
      <c r="C59" s="94" t="s">
        <v>561</v>
      </c>
      <c r="D59" s="86" t="s">
        <v>28</v>
      </c>
      <c r="E59" s="86"/>
      <c r="F59" s="89"/>
      <c r="G59" s="92">
        <v>2000</v>
      </c>
      <c r="H59" s="87"/>
      <c r="I59" s="144">
        <v>9.5</v>
      </c>
      <c r="J59" s="85">
        <f t="shared" si="0"/>
        <v>0</v>
      </c>
      <c r="K59" s="85">
        <f t="shared" si="1"/>
        <v>0</v>
      </c>
      <c r="L59" s="85">
        <f t="shared" si="2"/>
        <v>0</v>
      </c>
      <c r="M59" s="85"/>
      <c r="N59" s="85"/>
    </row>
    <row r="60" spans="1:14" ht="12.75" customHeight="1" x14ac:dyDescent="0.15">
      <c r="A60" s="84"/>
      <c r="B60" s="91">
        <v>52</v>
      </c>
      <c r="C60" s="140" t="s">
        <v>557</v>
      </c>
      <c r="D60" s="142" t="s">
        <v>28</v>
      </c>
      <c r="E60" s="86"/>
      <c r="F60" s="89"/>
      <c r="G60" s="88">
        <v>1500</v>
      </c>
      <c r="H60" s="87"/>
      <c r="I60" s="144">
        <v>9.5</v>
      </c>
      <c r="J60" s="85">
        <f t="shared" si="0"/>
        <v>0</v>
      </c>
      <c r="K60" s="85">
        <f t="shared" si="1"/>
        <v>0</v>
      </c>
      <c r="L60" s="85">
        <f t="shared" si="2"/>
        <v>0</v>
      </c>
      <c r="M60" s="85"/>
      <c r="N60" s="85"/>
    </row>
    <row r="61" spans="1:14" ht="12.75" customHeight="1" x14ac:dyDescent="0.15">
      <c r="A61" s="84"/>
      <c r="B61" s="91">
        <v>53</v>
      </c>
      <c r="C61" s="93" t="s">
        <v>573</v>
      </c>
      <c r="D61" s="86" t="s">
        <v>28</v>
      </c>
      <c r="E61" s="86"/>
      <c r="F61" s="89"/>
      <c r="G61" s="92">
        <v>1000</v>
      </c>
      <c r="H61" s="87"/>
      <c r="I61" s="144">
        <v>9.5</v>
      </c>
      <c r="J61" s="85">
        <f t="shared" si="0"/>
        <v>0</v>
      </c>
      <c r="K61" s="85">
        <f t="shared" si="1"/>
        <v>0</v>
      </c>
      <c r="L61" s="85">
        <f t="shared" si="2"/>
        <v>0</v>
      </c>
      <c r="M61" s="85"/>
      <c r="N61" s="85"/>
    </row>
    <row r="62" spans="1:14" ht="12.75" customHeight="1" x14ac:dyDescent="0.15">
      <c r="A62" s="84"/>
      <c r="B62" s="91">
        <v>54</v>
      </c>
      <c r="C62" s="93" t="s">
        <v>571</v>
      </c>
      <c r="D62" s="86" t="s">
        <v>28</v>
      </c>
      <c r="E62" s="86"/>
      <c r="F62" s="89"/>
      <c r="G62" s="92">
        <v>1000</v>
      </c>
      <c r="H62" s="87"/>
      <c r="I62" s="144">
        <v>9.5</v>
      </c>
      <c r="J62" s="85">
        <f t="shared" si="0"/>
        <v>0</v>
      </c>
      <c r="K62" s="85">
        <f t="shared" si="1"/>
        <v>0</v>
      </c>
      <c r="L62" s="85">
        <f t="shared" si="2"/>
        <v>0</v>
      </c>
      <c r="M62" s="85"/>
      <c r="N62" s="85"/>
    </row>
    <row r="63" spans="1:14" ht="12.75" customHeight="1" x14ac:dyDescent="0.15">
      <c r="A63" s="84"/>
      <c r="B63" s="91">
        <v>55</v>
      </c>
      <c r="C63" s="93" t="s">
        <v>572</v>
      </c>
      <c r="D63" s="86" t="s">
        <v>28</v>
      </c>
      <c r="E63" s="86"/>
      <c r="F63" s="89"/>
      <c r="G63" s="92">
        <v>1000</v>
      </c>
      <c r="H63" s="87"/>
      <c r="I63" s="144">
        <v>9.5</v>
      </c>
      <c r="J63" s="85">
        <f t="shared" si="0"/>
        <v>0</v>
      </c>
      <c r="K63" s="85">
        <f t="shared" si="1"/>
        <v>0</v>
      </c>
      <c r="L63" s="85">
        <f t="shared" si="2"/>
        <v>0</v>
      </c>
      <c r="M63" s="85"/>
      <c r="N63" s="85"/>
    </row>
    <row r="64" spans="1:14" ht="12.75" customHeight="1" x14ac:dyDescent="0.15">
      <c r="A64" s="84"/>
      <c r="B64" s="91">
        <v>56</v>
      </c>
      <c r="C64" s="93" t="s">
        <v>533</v>
      </c>
      <c r="D64" s="86" t="s">
        <v>28</v>
      </c>
      <c r="E64" s="86"/>
      <c r="F64" s="89"/>
      <c r="G64" s="92">
        <v>3000</v>
      </c>
      <c r="H64" s="87"/>
      <c r="I64" s="144">
        <v>9.5</v>
      </c>
      <c r="J64" s="85">
        <f t="shared" si="0"/>
        <v>0</v>
      </c>
      <c r="K64" s="85">
        <f t="shared" si="1"/>
        <v>0</v>
      </c>
      <c r="L64" s="85">
        <f t="shared" si="2"/>
        <v>0</v>
      </c>
      <c r="M64" s="85"/>
      <c r="N64" s="85"/>
    </row>
    <row r="65" spans="1:14" ht="12.75" customHeight="1" x14ac:dyDescent="0.15">
      <c r="A65" s="84"/>
      <c r="B65" s="91">
        <v>57</v>
      </c>
      <c r="C65" s="93" t="s">
        <v>535</v>
      </c>
      <c r="D65" s="86" t="s">
        <v>28</v>
      </c>
      <c r="E65" s="86"/>
      <c r="F65" s="89"/>
      <c r="G65" s="92">
        <v>500</v>
      </c>
      <c r="H65" s="87"/>
      <c r="I65" s="144">
        <v>9.5</v>
      </c>
      <c r="J65" s="85">
        <f t="shared" si="0"/>
        <v>0</v>
      </c>
      <c r="K65" s="85">
        <f t="shared" si="1"/>
        <v>0</v>
      </c>
      <c r="L65" s="85">
        <f t="shared" si="2"/>
        <v>0</v>
      </c>
      <c r="M65" s="85"/>
      <c r="N65" s="85"/>
    </row>
    <row r="66" spans="1:14" ht="14" customHeight="1" x14ac:dyDescent="0.15">
      <c r="A66" s="84"/>
      <c r="B66" s="91">
        <v>58</v>
      </c>
      <c r="C66" s="93" t="s">
        <v>534</v>
      </c>
      <c r="D66" s="86" t="s">
        <v>28</v>
      </c>
      <c r="E66" s="86"/>
      <c r="F66" s="89"/>
      <c r="G66" s="92">
        <v>3000</v>
      </c>
      <c r="H66" s="87"/>
      <c r="I66" s="144">
        <v>9.5</v>
      </c>
      <c r="J66" s="85">
        <f t="shared" si="0"/>
        <v>0</v>
      </c>
      <c r="K66" s="85">
        <f t="shared" si="1"/>
        <v>0</v>
      </c>
      <c r="L66" s="85">
        <f t="shared" si="2"/>
        <v>0</v>
      </c>
      <c r="M66" s="85"/>
      <c r="N66" s="85"/>
    </row>
    <row r="67" spans="1:14" s="78" customFormat="1" ht="12.75" customHeight="1" x14ac:dyDescent="0.15">
      <c r="B67" s="195" t="s">
        <v>17</v>
      </c>
      <c r="C67" s="196"/>
      <c r="D67" s="196"/>
      <c r="E67" s="196"/>
      <c r="F67" s="196"/>
      <c r="G67" s="197"/>
      <c r="H67" s="82"/>
      <c r="I67" s="83"/>
      <c r="J67" s="82">
        <f>SUM(J9:J66)</f>
        <v>0</v>
      </c>
      <c r="K67" s="82">
        <f>SUM(K9:K66)</f>
        <v>0</v>
      </c>
      <c r="L67" s="82">
        <f>SUM(L9:L66)</f>
        <v>0</v>
      </c>
      <c r="M67" s="82">
        <f>SUM(M9:M66)</f>
        <v>0</v>
      </c>
      <c r="N67" s="82">
        <f>SUM(N9:N66)</f>
        <v>0</v>
      </c>
    </row>
    <row r="68" spans="1:14" s="78" customFormat="1" ht="12.75" customHeight="1" x14ac:dyDescent="0.15"/>
    <row r="69" spans="1:14" s="78" customFormat="1" ht="12.75" customHeight="1" x14ac:dyDescent="0.15">
      <c r="C69" s="78" t="s">
        <v>18</v>
      </c>
    </row>
    <row r="70" spans="1:14" s="78" customFormat="1" ht="12.75" customHeight="1" x14ac:dyDescent="0.15">
      <c r="C70" s="80" t="s">
        <v>19</v>
      </c>
    </row>
    <row r="71" spans="1:14" s="78" customFormat="1" ht="12.75" customHeight="1" x14ac:dyDescent="0.15">
      <c r="C71" s="78" t="s">
        <v>610</v>
      </c>
    </row>
    <row r="72" spans="1:14" s="78" customFormat="1" ht="12.75" customHeight="1" x14ac:dyDescent="0.15">
      <c r="C72" s="78" t="s">
        <v>21</v>
      </c>
      <c r="F72" s="81"/>
    </row>
    <row r="73" spans="1:14" s="78" customFormat="1" ht="12.75" customHeight="1" x14ac:dyDescent="0.15">
      <c r="C73" s="78" t="s">
        <v>25</v>
      </c>
    </row>
    <row r="74" spans="1:14" ht="12.75" customHeight="1" x14ac:dyDescent="0.15">
      <c r="A74" s="78"/>
      <c r="B74" s="78"/>
      <c r="C74" s="78" t="s">
        <v>26</v>
      </c>
      <c r="D74" s="78"/>
      <c r="E74" s="78"/>
      <c r="F74" s="78"/>
      <c r="G74" s="78"/>
      <c r="H74" s="78"/>
      <c r="I74" s="78"/>
      <c r="J74" s="78"/>
      <c r="K74" s="78"/>
      <c r="L74" s="78"/>
    </row>
    <row r="75" spans="1:14" ht="12.75" customHeight="1" x14ac:dyDescent="0.15">
      <c r="A75" s="78"/>
      <c r="B75" s="78"/>
      <c r="C75" s="78"/>
      <c r="D75" s="78"/>
      <c r="E75" s="78"/>
      <c r="F75" s="78"/>
      <c r="G75" s="78"/>
      <c r="H75" s="78"/>
      <c r="I75" s="78"/>
      <c r="J75" s="78"/>
      <c r="K75" s="78"/>
      <c r="L75" s="78"/>
    </row>
    <row r="76" spans="1:14" s="75" customFormat="1" ht="12.75" customHeight="1" x14ac:dyDescent="0.15">
      <c r="A76" s="76"/>
      <c r="B76" s="76"/>
      <c r="C76" s="111" t="s">
        <v>626</v>
      </c>
      <c r="D76" s="111"/>
      <c r="E76" s="111"/>
      <c r="F76" s="112"/>
      <c r="G76" s="111"/>
      <c r="H76" s="111"/>
      <c r="I76" s="111" t="s">
        <v>627</v>
      </c>
      <c r="J76" s="76"/>
      <c r="K76" s="76"/>
      <c r="L76" s="76"/>
    </row>
    <row r="77" spans="1:14" ht="12.75" customHeight="1" x14ac:dyDescent="0.15">
      <c r="A77" s="78"/>
      <c r="B77" s="78"/>
      <c r="C77" s="78"/>
      <c r="D77" s="78"/>
      <c r="E77" s="78"/>
      <c r="F77" s="78"/>
      <c r="G77" s="78"/>
      <c r="H77" s="78"/>
      <c r="I77" s="78"/>
      <c r="J77" s="78"/>
      <c r="K77" s="78"/>
      <c r="L77" s="78"/>
    </row>
    <row r="78" spans="1:14" ht="12.75" customHeight="1" x14ac:dyDescent="0.15">
      <c r="A78" s="78"/>
      <c r="B78" s="78"/>
      <c r="C78" s="78"/>
      <c r="D78" s="78"/>
      <c r="E78" s="78"/>
      <c r="F78" s="78"/>
      <c r="G78" s="78"/>
      <c r="H78" s="78"/>
      <c r="I78" s="78"/>
      <c r="J78" s="78"/>
      <c r="K78" s="78"/>
      <c r="L78" s="78"/>
    </row>
    <row r="79" spans="1:14" ht="12.75" customHeight="1" x14ac:dyDescent="0.15">
      <c r="A79" s="78"/>
      <c r="B79" s="78"/>
      <c r="C79" s="78"/>
      <c r="D79" s="78"/>
      <c r="E79" s="78"/>
      <c r="F79" s="78"/>
      <c r="G79" s="78"/>
      <c r="H79" s="78"/>
      <c r="I79" s="78"/>
      <c r="J79" s="78"/>
      <c r="K79" s="78"/>
      <c r="L79" s="78"/>
    </row>
    <row r="80" spans="1:14" ht="12.75" customHeight="1" x14ac:dyDescent="0.15">
      <c r="A80" s="78"/>
      <c r="B80" s="78"/>
      <c r="C80" s="106"/>
      <c r="D80" s="78"/>
      <c r="E80" s="78"/>
      <c r="F80" s="78"/>
      <c r="G80" s="78"/>
      <c r="H80" s="78"/>
      <c r="I80" s="78"/>
      <c r="J80" s="78"/>
      <c r="K80" s="78"/>
      <c r="L80" s="78"/>
    </row>
    <row r="81" spans="1:12" ht="12.75" customHeight="1" x14ac:dyDescent="0.15">
      <c r="A81" s="78"/>
      <c r="B81" s="78"/>
      <c r="C81" s="78"/>
      <c r="D81" s="78"/>
      <c r="E81" s="78"/>
      <c r="F81" s="78"/>
      <c r="G81" s="78"/>
      <c r="H81" s="78"/>
      <c r="I81" s="78"/>
      <c r="J81" s="78"/>
      <c r="K81" s="78"/>
      <c r="L81" s="78"/>
    </row>
    <row r="82" spans="1:12" ht="12.75" customHeight="1" x14ac:dyDescent="0.15">
      <c r="A82" s="78"/>
      <c r="B82" s="78"/>
      <c r="C82" s="78"/>
      <c r="D82" s="78"/>
      <c r="E82" s="78"/>
      <c r="F82" s="78"/>
      <c r="G82" s="78"/>
      <c r="H82" s="78"/>
      <c r="I82" s="78"/>
      <c r="J82" s="78"/>
      <c r="K82" s="78"/>
      <c r="L82" s="78"/>
    </row>
    <row r="83" spans="1:12" ht="12.75" customHeight="1" x14ac:dyDescent="0.15">
      <c r="A83" s="78"/>
      <c r="B83" s="78"/>
      <c r="C83" s="78"/>
      <c r="D83" s="78"/>
      <c r="E83" s="78"/>
      <c r="F83" s="78"/>
      <c r="G83" s="78"/>
      <c r="H83" s="78"/>
      <c r="I83" s="78"/>
      <c r="J83" s="78"/>
      <c r="K83" s="78"/>
      <c r="L83" s="78"/>
    </row>
    <row r="84" spans="1:12" ht="12.75" customHeight="1" x14ac:dyDescent="0.15">
      <c r="A84" s="78"/>
      <c r="B84" s="78"/>
      <c r="C84" s="78"/>
      <c r="D84" s="78"/>
      <c r="E84" s="78"/>
      <c r="F84" s="78"/>
      <c r="G84" s="78"/>
      <c r="H84" s="78"/>
      <c r="I84" s="78"/>
      <c r="J84" s="78"/>
      <c r="K84" s="78"/>
      <c r="L84" s="78"/>
    </row>
    <row r="85" spans="1:12" ht="12.75" customHeight="1" x14ac:dyDescent="0.15">
      <c r="A85" s="78"/>
      <c r="B85" s="78"/>
      <c r="C85" s="78"/>
      <c r="D85" s="78"/>
      <c r="E85" s="78"/>
      <c r="F85" s="78"/>
      <c r="G85" s="78"/>
      <c r="H85" s="78"/>
      <c r="I85" s="78"/>
      <c r="J85" s="78"/>
      <c r="K85" s="78"/>
      <c r="L85" s="78"/>
    </row>
    <row r="86" spans="1:12" ht="12.75" customHeight="1" x14ac:dyDescent="0.15">
      <c r="A86" s="78"/>
      <c r="B86" s="78"/>
      <c r="C86" s="78"/>
      <c r="D86" s="78"/>
      <c r="E86" s="78"/>
      <c r="F86" s="78"/>
      <c r="G86" s="78"/>
      <c r="H86" s="78"/>
      <c r="I86" s="78"/>
      <c r="J86" s="78"/>
      <c r="K86" s="78"/>
      <c r="L86" s="78"/>
    </row>
    <row r="87" spans="1:12" ht="12.75" customHeight="1" x14ac:dyDescent="0.15">
      <c r="A87" s="78"/>
      <c r="B87" s="78"/>
      <c r="C87" s="78"/>
      <c r="D87" s="78"/>
      <c r="E87" s="78"/>
      <c r="F87" s="78"/>
      <c r="G87" s="78"/>
      <c r="H87" s="78"/>
      <c r="I87" s="78"/>
      <c r="J87" s="78"/>
      <c r="K87" s="78"/>
      <c r="L87" s="78"/>
    </row>
    <row r="88" spans="1:12" ht="12.75" customHeight="1" x14ac:dyDescent="0.15">
      <c r="A88" s="78"/>
      <c r="B88" s="78"/>
      <c r="C88" s="78"/>
      <c r="D88" s="78"/>
      <c r="E88" s="78"/>
      <c r="F88" s="78"/>
      <c r="G88" s="78"/>
      <c r="H88" s="78"/>
      <c r="I88" s="78"/>
      <c r="J88" s="78"/>
      <c r="K88" s="78"/>
      <c r="L88" s="78"/>
    </row>
    <row r="89" spans="1:12" ht="12.75" customHeight="1" x14ac:dyDescent="0.15">
      <c r="A89" s="78"/>
      <c r="B89" s="78"/>
      <c r="C89" s="78"/>
      <c r="D89" s="78"/>
      <c r="E89" s="78"/>
      <c r="F89" s="78"/>
      <c r="G89" s="78"/>
      <c r="H89" s="78"/>
      <c r="I89" s="78"/>
      <c r="J89" s="78"/>
      <c r="K89" s="78"/>
      <c r="L89" s="78"/>
    </row>
    <row r="90" spans="1:12" ht="12.75" customHeight="1" x14ac:dyDescent="0.15">
      <c r="A90" s="78"/>
      <c r="B90" s="78"/>
      <c r="C90" s="78"/>
      <c r="D90" s="78"/>
      <c r="E90" s="78"/>
      <c r="F90" s="78"/>
      <c r="G90" s="78"/>
      <c r="H90" s="78"/>
      <c r="I90" s="78"/>
      <c r="J90" s="78"/>
      <c r="K90" s="78"/>
      <c r="L90" s="78"/>
    </row>
    <row r="91" spans="1:12" ht="12.75" customHeight="1" x14ac:dyDescent="0.15">
      <c r="A91" s="78"/>
      <c r="B91" s="78"/>
      <c r="C91" s="78"/>
      <c r="D91" s="78"/>
      <c r="E91" s="78"/>
      <c r="F91" s="78"/>
      <c r="G91" s="78"/>
      <c r="H91" s="78"/>
      <c r="I91" s="78"/>
      <c r="J91" s="78"/>
      <c r="K91" s="78"/>
      <c r="L91" s="78"/>
    </row>
  </sheetData>
  <sheetProtection selectLockedCells="1" selectUnlockedCells="1"/>
  <sortState ref="C9:G54">
    <sortCondition ref="C9"/>
  </sortState>
  <mergeCells count="1">
    <mergeCell ref="B67:G67"/>
  </mergeCells>
  <pageMargins left="0.7" right="0.7" top="0.75" bottom="0.75" header="0.51180555555555551" footer="0.51180555555555551"/>
  <pageSetup paperSize="9" firstPageNumber="0" fitToHeight="0" orientation="landscape" horizontalDpi="300" verticalDpi="300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O54"/>
  <sheetViews>
    <sheetView workbookViewId="0">
      <selection activeCell="C9" sqref="C9:C27"/>
    </sheetView>
  </sheetViews>
  <sheetFormatPr baseColWidth="10" defaultColWidth="8" defaultRowHeight="12" x14ac:dyDescent="0.15"/>
  <cols>
    <col min="1" max="1" width="2.59765625" style="20" customWidth="1"/>
    <col min="2" max="2" width="5.3984375" style="20" customWidth="1"/>
    <col min="3" max="3" width="37.796875" style="20" customWidth="1"/>
    <col min="4" max="4" width="4.3984375" style="20" customWidth="1"/>
    <col min="5" max="5" width="7.3984375" style="20" customWidth="1"/>
    <col min="6" max="6" width="29.3984375" style="20" customWidth="1"/>
    <col min="7" max="7" width="9.19921875" style="20" customWidth="1"/>
    <col min="8" max="8" width="13.59765625" style="20" customWidth="1"/>
    <col min="9" max="9" width="7.3984375" style="20" customWidth="1"/>
    <col min="10" max="11" width="13.59765625" style="20" customWidth="1"/>
    <col min="12" max="14" width="13" style="20" customWidth="1"/>
    <col min="15" max="16384" width="8" style="20"/>
  </cols>
  <sheetData>
    <row r="1" spans="1:15" s="1" customFormat="1" ht="12.75" customHeight="1" x14ac:dyDescent="0.15">
      <c r="B1" s="2"/>
      <c r="C1" s="111" t="s">
        <v>624</v>
      </c>
      <c r="E1" s="3"/>
      <c r="F1" s="3"/>
      <c r="G1" s="3"/>
      <c r="H1" s="3"/>
      <c r="I1" s="3"/>
      <c r="J1" s="3"/>
      <c r="K1" s="3"/>
      <c r="L1" s="3"/>
    </row>
    <row r="2" spans="1:15" s="1" customFormat="1" ht="12.75" customHeight="1" x14ac:dyDescent="0.15">
      <c r="B2" s="4"/>
      <c r="C2" s="111" t="s">
        <v>661</v>
      </c>
      <c r="E2" s="3"/>
      <c r="F2" s="3"/>
      <c r="G2" s="3"/>
      <c r="H2" s="3"/>
      <c r="I2" s="3"/>
      <c r="J2" s="3"/>
      <c r="K2" s="3"/>
      <c r="L2" s="3"/>
    </row>
    <row r="3" spans="1:15" s="1" customFormat="1" ht="12.75" customHeight="1" x14ac:dyDescent="0.15">
      <c r="B3" s="4"/>
      <c r="C3" s="111"/>
      <c r="E3" s="3"/>
      <c r="F3" s="3"/>
      <c r="G3" s="3"/>
      <c r="H3" s="3"/>
      <c r="I3" s="3"/>
      <c r="J3" s="3"/>
      <c r="K3" s="3"/>
      <c r="L3" s="3"/>
    </row>
    <row r="4" spans="1:15" s="1" customFormat="1" ht="12.75" customHeight="1" x14ac:dyDescent="0.15">
      <c r="B4" s="4"/>
      <c r="C4" s="111" t="s">
        <v>643</v>
      </c>
      <c r="E4" s="3"/>
      <c r="F4" s="3"/>
      <c r="G4" s="3"/>
      <c r="H4" s="3"/>
      <c r="I4" s="3"/>
      <c r="J4" s="3"/>
      <c r="K4" s="3"/>
      <c r="L4" s="3"/>
    </row>
    <row r="5" spans="1:15" s="1" customFormat="1" ht="12.75" customHeight="1" x14ac:dyDescent="0.15">
      <c r="C5" s="134" t="s">
        <v>646</v>
      </c>
      <c r="E5" s="5"/>
      <c r="F5" s="5"/>
      <c r="G5" s="5"/>
      <c r="H5" s="5"/>
      <c r="I5" s="3"/>
      <c r="J5" s="3"/>
      <c r="K5" s="3"/>
      <c r="L5" s="3"/>
    </row>
    <row r="6" spans="1:15" s="1" customFormat="1" ht="12.75" customHeight="1" x14ac:dyDescent="0.15">
      <c r="C6" s="175" t="s">
        <v>625</v>
      </c>
      <c r="E6" s="5"/>
      <c r="G6" s="5" t="s">
        <v>0</v>
      </c>
      <c r="H6" s="5"/>
      <c r="I6" s="3"/>
      <c r="J6" s="3"/>
      <c r="K6" s="3"/>
      <c r="L6" s="3"/>
    </row>
    <row r="7" spans="1:15" s="1" customFormat="1" ht="12.75" customHeight="1" x14ac:dyDescent="0.15">
      <c r="B7" s="6"/>
      <c r="C7" s="6"/>
      <c r="D7" s="6"/>
      <c r="E7" s="7"/>
      <c r="F7" s="7"/>
      <c r="G7" s="7"/>
      <c r="H7" s="7"/>
      <c r="I7" s="7"/>
      <c r="J7" s="7"/>
      <c r="K7" s="7"/>
      <c r="L7" s="7"/>
    </row>
    <row r="8" spans="1:15" s="4" customFormat="1" ht="48" x14ac:dyDescent="0.15">
      <c r="A8" s="8"/>
      <c r="B8" s="9" t="s">
        <v>1</v>
      </c>
      <c r="C8" s="10" t="s">
        <v>2</v>
      </c>
      <c r="D8" s="11" t="s">
        <v>3</v>
      </c>
      <c r="E8" s="12" t="s">
        <v>4</v>
      </c>
      <c r="F8" s="12" t="s">
        <v>5</v>
      </c>
      <c r="G8" s="12" t="s">
        <v>6</v>
      </c>
      <c r="H8" s="13" t="s">
        <v>7</v>
      </c>
      <c r="I8" s="13" t="s">
        <v>8</v>
      </c>
      <c r="J8" s="13" t="s">
        <v>9</v>
      </c>
      <c r="K8" s="13" t="s">
        <v>10</v>
      </c>
      <c r="L8" s="13" t="s">
        <v>11</v>
      </c>
      <c r="M8" s="13" t="s">
        <v>665</v>
      </c>
      <c r="N8" s="13" t="s">
        <v>663</v>
      </c>
      <c r="O8" s="184" t="s">
        <v>671</v>
      </c>
    </row>
    <row r="9" spans="1:15" ht="12.75" customHeight="1" x14ac:dyDescent="0.15">
      <c r="A9" s="14"/>
      <c r="B9" s="15">
        <v>1</v>
      </c>
      <c r="C9" s="21" t="s">
        <v>182</v>
      </c>
      <c r="D9" s="22" t="s">
        <v>28</v>
      </c>
      <c r="E9" s="17"/>
      <c r="F9" s="17"/>
      <c r="G9" s="68">
        <v>4500</v>
      </c>
      <c r="H9" s="19"/>
      <c r="I9" s="17">
        <v>9.5</v>
      </c>
      <c r="J9" s="19">
        <f t="shared" ref="J9:J27" si="0">G9*H9</f>
        <v>0</v>
      </c>
      <c r="K9" s="19">
        <f t="shared" ref="K9:K27" si="1">J9*0.095</f>
        <v>0</v>
      </c>
      <c r="L9" s="19">
        <f>SUM(J9:K9)</f>
        <v>0</v>
      </c>
      <c r="M9" s="19"/>
      <c r="N9" s="19"/>
    </row>
    <row r="10" spans="1:15" ht="12.75" customHeight="1" x14ac:dyDescent="0.15">
      <c r="A10" s="14"/>
      <c r="B10" s="15">
        <f t="shared" ref="B10:B27" si="2">B9+1</f>
        <v>2</v>
      </c>
      <c r="C10" s="21" t="s">
        <v>181</v>
      </c>
      <c r="D10" s="22" t="s">
        <v>28</v>
      </c>
      <c r="E10" s="17"/>
      <c r="F10" s="17"/>
      <c r="G10" s="68">
        <v>4500</v>
      </c>
      <c r="H10" s="19"/>
      <c r="I10" s="17">
        <v>9.5</v>
      </c>
      <c r="J10" s="19">
        <f t="shared" si="0"/>
        <v>0</v>
      </c>
      <c r="K10" s="19">
        <f t="shared" si="1"/>
        <v>0</v>
      </c>
      <c r="L10" s="19">
        <f t="shared" ref="L10:L27" si="3">SUM(J10:K10)</f>
        <v>0</v>
      </c>
      <c r="M10" s="19"/>
      <c r="N10" s="19"/>
    </row>
    <row r="11" spans="1:15" ht="12.75" customHeight="1" x14ac:dyDescent="0.15">
      <c r="A11" s="14"/>
      <c r="B11" s="15">
        <f t="shared" si="2"/>
        <v>3</v>
      </c>
      <c r="C11" s="21" t="s">
        <v>180</v>
      </c>
      <c r="D11" s="22" t="s">
        <v>28</v>
      </c>
      <c r="E11" s="17"/>
      <c r="F11" s="17"/>
      <c r="G11" s="68">
        <v>100</v>
      </c>
      <c r="H11" s="19"/>
      <c r="I11" s="17">
        <v>9.5</v>
      </c>
      <c r="J11" s="19">
        <f t="shared" si="0"/>
        <v>0</v>
      </c>
      <c r="K11" s="19">
        <f t="shared" si="1"/>
        <v>0</v>
      </c>
      <c r="L11" s="19">
        <f t="shared" si="3"/>
        <v>0</v>
      </c>
      <c r="M11" s="19"/>
      <c r="N11" s="19"/>
    </row>
    <row r="12" spans="1:15" ht="12.75" customHeight="1" x14ac:dyDescent="0.15">
      <c r="A12" s="14"/>
      <c r="B12" s="15">
        <f t="shared" si="2"/>
        <v>4</v>
      </c>
      <c r="C12" s="67" t="s">
        <v>179</v>
      </c>
      <c r="D12" s="22" t="s">
        <v>28</v>
      </c>
      <c r="E12" s="17"/>
      <c r="F12" s="17"/>
      <c r="G12" s="66">
        <v>100</v>
      </c>
      <c r="H12" s="19"/>
      <c r="I12" s="17">
        <v>9.5</v>
      </c>
      <c r="J12" s="19">
        <f t="shared" si="0"/>
        <v>0</v>
      </c>
      <c r="K12" s="19">
        <f t="shared" si="1"/>
        <v>0</v>
      </c>
      <c r="L12" s="19">
        <f t="shared" si="3"/>
        <v>0</v>
      </c>
      <c r="M12" s="19"/>
      <c r="N12" s="19"/>
    </row>
    <row r="13" spans="1:15" ht="12.75" customHeight="1" x14ac:dyDescent="0.15">
      <c r="A13" s="14"/>
      <c r="B13" s="15">
        <f t="shared" si="2"/>
        <v>5</v>
      </c>
      <c r="C13" s="23" t="s">
        <v>178</v>
      </c>
      <c r="D13" s="17" t="s">
        <v>28</v>
      </c>
      <c r="E13" s="17"/>
      <c r="F13" s="17"/>
      <c r="G13" s="64">
        <v>1000</v>
      </c>
      <c r="H13" s="19"/>
      <c r="I13" s="17">
        <v>9.5</v>
      </c>
      <c r="J13" s="19">
        <f t="shared" si="0"/>
        <v>0</v>
      </c>
      <c r="K13" s="19">
        <f t="shared" si="1"/>
        <v>0</v>
      </c>
      <c r="L13" s="19">
        <f t="shared" si="3"/>
        <v>0</v>
      </c>
      <c r="M13" s="19"/>
      <c r="N13" s="19"/>
    </row>
    <row r="14" spans="1:15" ht="12.75" customHeight="1" x14ac:dyDescent="0.15">
      <c r="A14" s="14"/>
      <c r="B14" s="15">
        <f t="shared" si="2"/>
        <v>6</v>
      </c>
      <c r="C14" s="23" t="s">
        <v>177</v>
      </c>
      <c r="D14" s="23" t="s">
        <v>28</v>
      </c>
      <c r="E14" s="17"/>
      <c r="F14" s="17"/>
      <c r="G14" s="64">
        <v>200</v>
      </c>
      <c r="H14" s="19"/>
      <c r="I14" s="17">
        <v>9.5</v>
      </c>
      <c r="J14" s="19">
        <f t="shared" si="0"/>
        <v>0</v>
      </c>
      <c r="K14" s="19">
        <f t="shared" si="1"/>
        <v>0</v>
      </c>
      <c r="L14" s="19">
        <f t="shared" si="3"/>
        <v>0</v>
      </c>
      <c r="M14" s="19"/>
      <c r="N14" s="19"/>
    </row>
    <row r="15" spans="1:15" ht="12.75" customHeight="1" x14ac:dyDescent="0.15">
      <c r="A15" s="14"/>
      <c r="B15" s="15">
        <f t="shared" si="2"/>
        <v>7</v>
      </c>
      <c r="C15" s="23" t="s">
        <v>176</v>
      </c>
      <c r="D15" s="23" t="s">
        <v>28</v>
      </c>
      <c r="E15" s="17"/>
      <c r="F15" s="17"/>
      <c r="G15" s="64">
        <v>500</v>
      </c>
      <c r="H15" s="19"/>
      <c r="I15" s="17">
        <v>9.5</v>
      </c>
      <c r="J15" s="19">
        <f t="shared" si="0"/>
        <v>0</v>
      </c>
      <c r="K15" s="19">
        <f t="shared" si="1"/>
        <v>0</v>
      </c>
      <c r="L15" s="19">
        <f t="shared" si="3"/>
        <v>0</v>
      </c>
      <c r="M15" s="19"/>
      <c r="N15" s="19"/>
    </row>
    <row r="16" spans="1:15" s="1" customFormat="1" x14ac:dyDescent="0.15">
      <c r="B16" s="15">
        <f t="shared" si="2"/>
        <v>8</v>
      </c>
      <c r="C16" s="23" t="s">
        <v>175</v>
      </c>
      <c r="D16" s="23" t="s">
        <v>28</v>
      </c>
      <c r="E16" s="23"/>
      <c r="F16" s="23"/>
      <c r="G16" s="64">
        <v>200</v>
      </c>
      <c r="H16" s="23"/>
      <c r="I16" s="17">
        <v>9.5</v>
      </c>
      <c r="J16" s="19">
        <f t="shared" si="0"/>
        <v>0</v>
      </c>
      <c r="K16" s="19">
        <f t="shared" si="1"/>
        <v>0</v>
      </c>
      <c r="L16" s="19">
        <f t="shared" si="3"/>
        <v>0</v>
      </c>
      <c r="M16" s="19"/>
      <c r="N16" s="19"/>
    </row>
    <row r="17" spans="1:14" s="1" customFormat="1" ht="12.75" customHeight="1" x14ac:dyDescent="0.15">
      <c r="B17" s="15">
        <f t="shared" si="2"/>
        <v>9</v>
      </c>
      <c r="C17" s="23" t="s">
        <v>174</v>
      </c>
      <c r="D17" s="23" t="s">
        <v>28</v>
      </c>
      <c r="E17" s="23"/>
      <c r="F17" s="23"/>
      <c r="G17" s="64">
        <v>200</v>
      </c>
      <c r="H17" s="23"/>
      <c r="I17" s="17">
        <v>9.5</v>
      </c>
      <c r="J17" s="19">
        <f t="shared" si="0"/>
        <v>0</v>
      </c>
      <c r="K17" s="19">
        <f t="shared" si="1"/>
        <v>0</v>
      </c>
      <c r="L17" s="19">
        <f t="shared" si="3"/>
        <v>0</v>
      </c>
      <c r="M17" s="19"/>
      <c r="N17" s="19"/>
    </row>
    <row r="18" spans="1:14" s="1" customFormat="1" ht="12.75" customHeight="1" x14ac:dyDescent="0.15">
      <c r="B18" s="15">
        <f t="shared" si="2"/>
        <v>10</v>
      </c>
      <c r="C18" s="23" t="s">
        <v>173</v>
      </c>
      <c r="D18" s="23" t="s">
        <v>28</v>
      </c>
      <c r="E18" s="23"/>
      <c r="F18" s="23"/>
      <c r="G18" s="64">
        <v>200</v>
      </c>
      <c r="H18" s="23"/>
      <c r="I18" s="17">
        <v>9.5</v>
      </c>
      <c r="J18" s="19">
        <f t="shared" si="0"/>
        <v>0</v>
      </c>
      <c r="K18" s="19">
        <f t="shared" si="1"/>
        <v>0</v>
      </c>
      <c r="L18" s="19">
        <f t="shared" si="3"/>
        <v>0</v>
      </c>
      <c r="M18" s="19"/>
      <c r="N18" s="19"/>
    </row>
    <row r="19" spans="1:14" s="1" customFormat="1" ht="12.75" customHeight="1" x14ac:dyDescent="0.15">
      <c r="B19" s="15">
        <f t="shared" si="2"/>
        <v>11</v>
      </c>
      <c r="C19" s="65" t="s">
        <v>172</v>
      </c>
      <c r="D19" s="23" t="s">
        <v>28</v>
      </c>
      <c r="E19" s="23"/>
      <c r="F19" s="23"/>
      <c r="G19" s="64">
        <v>200</v>
      </c>
      <c r="H19" s="23"/>
      <c r="I19" s="17">
        <v>9.5</v>
      </c>
      <c r="J19" s="19">
        <f t="shared" si="0"/>
        <v>0</v>
      </c>
      <c r="K19" s="19">
        <f t="shared" si="1"/>
        <v>0</v>
      </c>
      <c r="L19" s="19">
        <f t="shared" si="3"/>
        <v>0</v>
      </c>
      <c r="M19" s="19"/>
      <c r="N19" s="19"/>
    </row>
    <row r="20" spans="1:14" s="1" customFormat="1" ht="12.75" customHeight="1" x14ac:dyDescent="0.15">
      <c r="B20" s="15">
        <f t="shared" si="2"/>
        <v>12</v>
      </c>
      <c r="C20" s="65" t="s">
        <v>171</v>
      </c>
      <c r="D20" s="23" t="s">
        <v>28</v>
      </c>
      <c r="E20" s="23"/>
      <c r="F20" s="23"/>
      <c r="G20" s="64">
        <v>500</v>
      </c>
      <c r="H20" s="23"/>
      <c r="I20" s="17">
        <v>9.5</v>
      </c>
      <c r="J20" s="19">
        <f t="shared" si="0"/>
        <v>0</v>
      </c>
      <c r="K20" s="19">
        <f t="shared" si="1"/>
        <v>0</v>
      </c>
      <c r="L20" s="19">
        <f t="shared" si="3"/>
        <v>0</v>
      </c>
      <c r="M20" s="19"/>
      <c r="N20" s="19"/>
    </row>
    <row r="21" spans="1:14" s="1" customFormat="1" ht="12.75" customHeight="1" x14ac:dyDescent="0.15">
      <c r="B21" s="15">
        <f t="shared" si="2"/>
        <v>13</v>
      </c>
      <c r="C21" s="23" t="s">
        <v>170</v>
      </c>
      <c r="D21" s="23" t="s">
        <v>28</v>
      </c>
      <c r="E21" s="23"/>
      <c r="F21" s="23"/>
      <c r="G21" s="64">
        <v>500</v>
      </c>
      <c r="H21" s="23"/>
      <c r="I21" s="17">
        <v>9.5</v>
      </c>
      <c r="J21" s="19">
        <f t="shared" si="0"/>
        <v>0</v>
      </c>
      <c r="K21" s="19">
        <f t="shared" si="1"/>
        <v>0</v>
      </c>
      <c r="L21" s="19">
        <f t="shared" si="3"/>
        <v>0</v>
      </c>
      <c r="M21" s="19"/>
      <c r="N21" s="19"/>
    </row>
    <row r="22" spans="1:14" s="1" customFormat="1" ht="12.75" customHeight="1" x14ac:dyDescent="0.15">
      <c r="B22" s="15">
        <f t="shared" si="2"/>
        <v>14</v>
      </c>
      <c r="C22" s="23" t="s">
        <v>169</v>
      </c>
      <c r="D22" s="23" t="s">
        <v>28</v>
      </c>
      <c r="E22" s="23"/>
      <c r="F22" s="23"/>
      <c r="G22" s="64">
        <v>100</v>
      </c>
      <c r="H22" s="23"/>
      <c r="I22" s="17">
        <v>9.5</v>
      </c>
      <c r="J22" s="19">
        <f t="shared" si="0"/>
        <v>0</v>
      </c>
      <c r="K22" s="19">
        <f t="shared" si="1"/>
        <v>0</v>
      </c>
      <c r="L22" s="19">
        <f t="shared" si="3"/>
        <v>0</v>
      </c>
      <c r="M22" s="19"/>
      <c r="N22" s="19"/>
    </row>
    <row r="23" spans="1:14" s="1" customFormat="1" ht="12.75" customHeight="1" x14ac:dyDescent="0.15">
      <c r="B23" s="15">
        <f t="shared" si="2"/>
        <v>15</v>
      </c>
      <c r="C23" s="23" t="s">
        <v>168</v>
      </c>
      <c r="D23" s="23" t="s">
        <v>28</v>
      </c>
      <c r="E23" s="23"/>
      <c r="F23" s="23"/>
      <c r="G23" s="64">
        <v>100</v>
      </c>
      <c r="H23" s="23"/>
      <c r="I23" s="17">
        <v>9.5</v>
      </c>
      <c r="J23" s="19">
        <f t="shared" si="0"/>
        <v>0</v>
      </c>
      <c r="K23" s="19">
        <f t="shared" si="1"/>
        <v>0</v>
      </c>
      <c r="L23" s="19">
        <f t="shared" si="3"/>
        <v>0</v>
      </c>
      <c r="M23" s="19"/>
      <c r="N23" s="19"/>
    </row>
    <row r="24" spans="1:14" ht="12.75" customHeight="1" x14ac:dyDescent="0.15">
      <c r="A24" s="1"/>
      <c r="B24" s="15">
        <f t="shared" si="2"/>
        <v>16</v>
      </c>
      <c r="C24" s="23" t="s">
        <v>167</v>
      </c>
      <c r="D24" s="23" t="s">
        <v>28</v>
      </c>
      <c r="E24" s="23"/>
      <c r="F24" s="23"/>
      <c r="G24" s="64">
        <v>100</v>
      </c>
      <c r="H24" s="23"/>
      <c r="I24" s="17">
        <v>9.5</v>
      </c>
      <c r="J24" s="19">
        <f t="shared" si="0"/>
        <v>0</v>
      </c>
      <c r="K24" s="19">
        <f t="shared" si="1"/>
        <v>0</v>
      </c>
      <c r="L24" s="19">
        <f t="shared" si="3"/>
        <v>0</v>
      </c>
      <c r="M24" s="19"/>
      <c r="N24" s="19"/>
    </row>
    <row r="25" spans="1:14" ht="12.75" customHeight="1" x14ac:dyDescent="0.15">
      <c r="A25" s="1"/>
      <c r="B25" s="15">
        <f t="shared" si="2"/>
        <v>17</v>
      </c>
      <c r="C25" s="23" t="s">
        <v>166</v>
      </c>
      <c r="D25" s="23" t="s">
        <v>28</v>
      </c>
      <c r="E25" s="23"/>
      <c r="F25" s="23"/>
      <c r="G25" s="64">
        <v>100</v>
      </c>
      <c r="H25" s="23"/>
      <c r="I25" s="17">
        <v>9.5</v>
      </c>
      <c r="J25" s="19">
        <f t="shared" si="0"/>
        <v>0</v>
      </c>
      <c r="K25" s="19">
        <f t="shared" si="1"/>
        <v>0</v>
      </c>
      <c r="L25" s="19">
        <f t="shared" si="3"/>
        <v>0</v>
      </c>
      <c r="M25" s="19"/>
      <c r="N25" s="19"/>
    </row>
    <row r="26" spans="1:14" ht="11.25" customHeight="1" x14ac:dyDescent="0.15">
      <c r="A26" s="1"/>
      <c r="B26" s="15">
        <f t="shared" si="2"/>
        <v>18</v>
      </c>
      <c r="C26" s="23" t="s">
        <v>165</v>
      </c>
      <c r="D26" s="23" t="s">
        <v>28</v>
      </c>
      <c r="E26" s="23"/>
      <c r="F26" s="23"/>
      <c r="G26" s="64">
        <v>100</v>
      </c>
      <c r="H26" s="23"/>
      <c r="I26" s="17">
        <v>9.5</v>
      </c>
      <c r="J26" s="19">
        <f t="shared" si="0"/>
        <v>0</v>
      </c>
      <c r="K26" s="19">
        <f t="shared" si="1"/>
        <v>0</v>
      </c>
      <c r="L26" s="19">
        <f t="shared" si="3"/>
        <v>0</v>
      </c>
      <c r="M26" s="19"/>
      <c r="N26" s="19"/>
    </row>
    <row r="27" spans="1:14" ht="11.25" customHeight="1" x14ac:dyDescent="0.15">
      <c r="A27" s="1"/>
      <c r="B27" s="15">
        <f t="shared" si="2"/>
        <v>19</v>
      </c>
      <c r="C27" s="23" t="s">
        <v>164</v>
      </c>
      <c r="D27" s="23" t="s">
        <v>28</v>
      </c>
      <c r="E27" s="23"/>
      <c r="F27" s="23"/>
      <c r="G27" s="64">
        <v>100</v>
      </c>
      <c r="H27" s="23"/>
      <c r="I27" s="17">
        <v>9.5</v>
      </c>
      <c r="J27" s="19">
        <f t="shared" si="0"/>
        <v>0</v>
      </c>
      <c r="K27" s="19">
        <f t="shared" si="1"/>
        <v>0</v>
      </c>
      <c r="L27" s="19">
        <f t="shared" si="3"/>
        <v>0</v>
      </c>
      <c r="M27" s="19"/>
      <c r="N27" s="19"/>
    </row>
    <row r="28" spans="1:14" s="59" customFormat="1" ht="12.75" customHeight="1" x14ac:dyDescent="0.15">
      <c r="A28" s="4"/>
      <c r="B28" s="188" t="s">
        <v>17</v>
      </c>
      <c r="C28" s="189"/>
      <c r="D28" s="189"/>
      <c r="E28" s="189"/>
      <c r="F28" s="189"/>
      <c r="G28" s="190"/>
      <c r="H28" s="178"/>
      <c r="I28" s="179"/>
      <c r="J28" s="178">
        <f>SUM(J9:J27)</f>
        <v>0</v>
      </c>
      <c r="K28" s="178">
        <f>SUM(K9:K27)</f>
        <v>0</v>
      </c>
      <c r="L28" s="178">
        <f>SUM(L9:L27)</f>
        <v>0</v>
      </c>
      <c r="M28" s="178">
        <f>SUM(M9:M27)</f>
        <v>0</v>
      </c>
      <c r="N28" s="178">
        <f>SUM(N9:N27)</f>
        <v>0</v>
      </c>
    </row>
    <row r="29" spans="1:14" ht="12.75" customHeight="1" x14ac:dyDescent="0.1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</row>
    <row r="30" spans="1:14" ht="12.75" customHeight="1" x14ac:dyDescent="0.15">
      <c r="A30" s="1"/>
      <c r="B30" s="1"/>
      <c r="C30" s="1" t="s">
        <v>18</v>
      </c>
      <c r="D30" s="1"/>
      <c r="E30" s="1"/>
      <c r="F30" s="1"/>
      <c r="G30" s="1"/>
      <c r="H30" s="1"/>
      <c r="I30" s="1"/>
      <c r="J30" s="1"/>
      <c r="K30" s="1"/>
      <c r="L30" s="1"/>
    </row>
    <row r="31" spans="1:14" ht="12.75" customHeight="1" x14ac:dyDescent="0.15">
      <c r="A31" s="1"/>
      <c r="B31" s="1"/>
      <c r="C31" s="25" t="s">
        <v>19</v>
      </c>
      <c r="D31" s="1"/>
      <c r="E31" s="1"/>
      <c r="F31" s="1"/>
      <c r="G31" s="1"/>
      <c r="H31" s="1"/>
      <c r="I31" s="1"/>
      <c r="J31" s="1"/>
      <c r="K31" s="1"/>
      <c r="L31" s="1"/>
    </row>
    <row r="32" spans="1:14" ht="12.75" customHeight="1" x14ac:dyDescent="0.15">
      <c r="A32" s="1"/>
      <c r="B32" s="1"/>
      <c r="C32" s="1" t="s">
        <v>610</v>
      </c>
      <c r="D32" s="1"/>
      <c r="E32" s="1"/>
      <c r="F32" s="1"/>
      <c r="G32" s="1"/>
      <c r="H32" s="1"/>
      <c r="I32" s="1"/>
      <c r="J32" s="1"/>
      <c r="K32" s="1"/>
      <c r="L32" s="1"/>
    </row>
    <row r="33" spans="1:12" ht="12.75" customHeight="1" x14ac:dyDescent="0.15">
      <c r="A33" s="1"/>
      <c r="B33" s="1"/>
      <c r="C33" s="1" t="s">
        <v>21</v>
      </c>
      <c r="D33" s="1"/>
      <c r="E33" s="1"/>
      <c r="F33" s="3"/>
      <c r="G33" s="1"/>
      <c r="H33" s="1"/>
      <c r="I33" s="1"/>
      <c r="J33" s="1"/>
      <c r="K33" s="1"/>
      <c r="L33" s="1"/>
    </row>
    <row r="34" spans="1:12" ht="12.75" customHeight="1" x14ac:dyDescent="0.15">
      <c r="A34" s="1"/>
      <c r="B34" s="1"/>
      <c r="C34" s="1" t="s">
        <v>163</v>
      </c>
      <c r="D34" s="1"/>
      <c r="E34" s="1"/>
      <c r="F34" s="1"/>
      <c r="G34" s="1"/>
      <c r="H34" s="1"/>
      <c r="I34" s="1"/>
      <c r="J34" s="1"/>
      <c r="K34" s="1"/>
      <c r="L34" s="1"/>
    </row>
    <row r="35" spans="1:12" ht="12.75" customHeight="1" x14ac:dyDescent="0.15">
      <c r="A35" s="1"/>
      <c r="B35" s="1"/>
      <c r="C35" s="25" t="s">
        <v>33</v>
      </c>
      <c r="D35" s="1"/>
      <c r="E35" s="1"/>
      <c r="F35" s="1"/>
      <c r="G35" s="1"/>
      <c r="H35" s="1"/>
      <c r="I35" s="1"/>
      <c r="J35" s="1"/>
      <c r="K35" s="1"/>
      <c r="L35" s="1"/>
    </row>
    <row r="36" spans="1:12" ht="12.75" customHeight="1" x14ac:dyDescent="0.15">
      <c r="A36" s="1"/>
      <c r="B36" s="1"/>
      <c r="C36" s="1" t="s">
        <v>32</v>
      </c>
      <c r="D36" s="1"/>
      <c r="E36" s="1"/>
      <c r="F36" s="1"/>
      <c r="G36" s="1"/>
      <c r="H36" s="1"/>
      <c r="I36" s="1"/>
      <c r="J36" s="1"/>
      <c r="K36" s="1"/>
      <c r="L36" s="1"/>
    </row>
    <row r="37" spans="1:12" ht="12.75" customHeight="1" x14ac:dyDescent="0.15">
      <c r="A37" s="1"/>
      <c r="B37" s="1"/>
      <c r="C37" s="1" t="s">
        <v>26</v>
      </c>
      <c r="D37" s="1"/>
      <c r="E37" s="1"/>
      <c r="F37" s="1"/>
      <c r="G37" s="1"/>
      <c r="H37" s="1"/>
      <c r="I37" s="1"/>
      <c r="J37" s="1"/>
      <c r="K37" s="1"/>
      <c r="L37" s="1"/>
    </row>
    <row r="38" spans="1:12" ht="12.75" customHeight="1" x14ac:dyDescent="0.15">
      <c r="A38" s="1"/>
      <c r="B38" s="1"/>
      <c r="C38" s="4" t="s">
        <v>162</v>
      </c>
      <c r="D38" s="1"/>
      <c r="E38" s="1"/>
      <c r="F38" s="1"/>
      <c r="G38" s="1"/>
      <c r="H38" s="1"/>
      <c r="I38" s="1"/>
      <c r="J38" s="1"/>
      <c r="K38" s="1"/>
      <c r="L38" s="1"/>
    </row>
    <row r="39" spans="1:12" ht="12.75" customHeight="1" x14ac:dyDescent="0.15">
      <c r="A39" s="1"/>
      <c r="B39" s="1"/>
      <c r="C39" s="25"/>
      <c r="D39" s="1"/>
      <c r="E39" s="1"/>
      <c r="F39" s="1"/>
      <c r="G39" s="1"/>
      <c r="H39" s="1"/>
      <c r="I39" s="1"/>
      <c r="J39" s="1"/>
      <c r="K39" s="1"/>
      <c r="L39" s="1"/>
    </row>
    <row r="40" spans="1:12" s="75" customFormat="1" ht="12.75" customHeight="1" x14ac:dyDescent="0.15">
      <c r="A40" s="76"/>
      <c r="B40" s="76"/>
      <c r="C40" s="111" t="s">
        <v>626</v>
      </c>
      <c r="D40" s="111"/>
      <c r="E40" s="111"/>
      <c r="F40" s="112"/>
      <c r="G40" s="111"/>
      <c r="H40" s="111"/>
      <c r="I40" s="111" t="s">
        <v>627</v>
      </c>
      <c r="J40" s="76"/>
      <c r="K40" s="76"/>
      <c r="L40" s="76"/>
    </row>
    <row r="41" spans="1:12" ht="12.75" customHeight="1" x14ac:dyDescent="0.15">
      <c r="A41" s="1"/>
      <c r="B41" s="1"/>
      <c r="C41" s="1"/>
      <c r="D41" s="1"/>
      <c r="E41" s="1"/>
      <c r="F41" s="1"/>
      <c r="G41" s="4"/>
      <c r="H41" s="1"/>
      <c r="I41" s="1"/>
      <c r="J41" s="1"/>
      <c r="K41" s="1"/>
      <c r="L41" s="1"/>
    </row>
    <row r="42" spans="1:12" ht="12.75" customHeight="1" x14ac:dyDescent="0.15">
      <c r="A42" s="1"/>
      <c r="B42" s="1"/>
      <c r="C42" s="1"/>
      <c r="D42" s="1"/>
      <c r="E42" s="1"/>
      <c r="F42" s="1"/>
      <c r="G42" s="4"/>
      <c r="H42" s="1"/>
      <c r="I42" s="1"/>
      <c r="J42" s="1"/>
      <c r="K42" s="1"/>
      <c r="L42" s="1"/>
    </row>
    <row r="43" spans="1:12" ht="15" x14ac:dyDescent="0.15">
      <c r="B43" s="1"/>
      <c r="C43" s="63"/>
      <c r="D43" s="1"/>
      <c r="E43" s="1"/>
      <c r="F43" s="1"/>
      <c r="G43" s="4"/>
      <c r="H43" s="1"/>
      <c r="I43" s="1"/>
      <c r="J43" s="1"/>
      <c r="K43" s="1"/>
      <c r="L43" s="1"/>
    </row>
    <row r="44" spans="1:12" ht="15" x14ac:dyDescent="0.15">
      <c r="B44" s="1"/>
      <c r="C44" s="63"/>
      <c r="D44" s="1"/>
      <c r="E44" s="1"/>
      <c r="F44" s="1"/>
      <c r="G44" s="4"/>
      <c r="H44" s="1"/>
      <c r="I44" s="1"/>
      <c r="J44" s="1"/>
      <c r="K44" s="1"/>
      <c r="L44" s="1"/>
    </row>
    <row r="45" spans="1:12" x14ac:dyDescent="0.15">
      <c r="B45" s="1"/>
      <c r="C45" s="1"/>
      <c r="D45" s="1"/>
      <c r="E45" s="1"/>
      <c r="F45" s="1"/>
      <c r="G45" s="4"/>
      <c r="H45" s="1"/>
      <c r="I45" s="1"/>
      <c r="J45" s="1"/>
      <c r="K45" s="1"/>
      <c r="L45" s="1"/>
    </row>
    <row r="46" spans="1:12" x14ac:dyDescent="0.15">
      <c r="B46" s="1"/>
      <c r="C46" s="1"/>
      <c r="D46" s="1"/>
      <c r="E46" s="1"/>
      <c r="F46" s="1"/>
      <c r="G46" s="4"/>
      <c r="H46" s="1"/>
      <c r="I46" s="1"/>
      <c r="J46" s="1"/>
      <c r="K46" s="1"/>
      <c r="L46" s="1"/>
    </row>
    <row r="47" spans="1:12" x14ac:dyDescent="0.15">
      <c r="B47" s="1"/>
      <c r="C47" s="1"/>
      <c r="D47" s="1"/>
      <c r="E47" s="1"/>
      <c r="F47" s="1"/>
      <c r="G47" s="4"/>
      <c r="H47" s="1"/>
      <c r="I47" s="1"/>
      <c r="J47" s="1"/>
      <c r="K47" s="1"/>
      <c r="L47" s="1"/>
    </row>
    <row r="48" spans="1:12" x14ac:dyDescent="0.15">
      <c r="B48" s="1"/>
      <c r="C48" s="1"/>
      <c r="D48" s="1"/>
      <c r="E48" s="1"/>
      <c r="F48" s="1"/>
      <c r="G48" s="4"/>
      <c r="H48" s="1"/>
      <c r="I48" s="1"/>
      <c r="J48" s="1"/>
      <c r="K48" s="1"/>
      <c r="L48" s="1"/>
    </row>
    <row r="49" spans="2:12" x14ac:dyDescent="0.15">
      <c r="B49" s="1"/>
      <c r="C49" s="1"/>
      <c r="D49" s="1"/>
      <c r="E49" s="1"/>
      <c r="F49" s="1"/>
      <c r="G49" s="4"/>
      <c r="H49" s="1"/>
      <c r="I49" s="1"/>
      <c r="J49" s="1"/>
      <c r="K49" s="1"/>
      <c r="L49" s="1"/>
    </row>
    <row r="50" spans="2:12" x14ac:dyDescent="0.15">
      <c r="B50" s="1"/>
      <c r="C50" s="1"/>
      <c r="D50" s="1"/>
      <c r="E50" s="1"/>
      <c r="F50" s="1"/>
      <c r="G50" s="4"/>
      <c r="H50" s="1"/>
      <c r="I50" s="1"/>
      <c r="J50" s="1"/>
      <c r="K50" s="1"/>
      <c r="L50" s="1"/>
    </row>
    <row r="51" spans="2:12" x14ac:dyDescent="0.15">
      <c r="B51" s="1"/>
      <c r="C51" s="1"/>
      <c r="D51" s="1"/>
      <c r="E51" s="1"/>
      <c r="F51" s="1"/>
      <c r="G51" s="4"/>
      <c r="H51" s="1"/>
      <c r="I51" s="1"/>
      <c r="J51" s="1"/>
      <c r="K51" s="1"/>
      <c r="L51" s="1"/>
    </row>
    <row r="52" spans="2:12" x14ac:dyDescent="0.15">
      <c r="B52" s="1"/>
      <c r="C52" s="1"/>
      <c r="D52" s="1"/>
      <c r="E52" s="1"/>
      <c r="F52" s="1"/>
      <c r="G52" s="4"/>
      <c r="H52" s="1"/>
      <c r="I52" s="1"/>
      <c r="J52" s="1"/>
      <c r="K52" s="1"/>
      <c r="L52" s="1"/>
    </row>
    <row r="53" spans="2:12" x14ac:dyDescent="0.15"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2:12" x14ac:dyDescent="0.15"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</row>
  </sheetData>
  <mergeCells count="1">
    <mergeCell ref="B28:G28"/>
  </mergeCells>
  <pageMargins left="0.7" right="0.7" top="0.75" bottom="0.75" header="0.3" footer="0.3"/>
  <pageSetup paperSize="9" scale="84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O64"/>
  <sheetViews>
    <sheetView workbookViewId="0">
      <selection activeCell="B9" sqref="B9:B39"/>
    </sheetView>
  </sheetViews>
  <sheetFormatPr baseColWidth="10" defaultColWidth="8" defaultRowHeight="12" x14ac:dyDescent="0.15"/>
  <cols>
    <col min="1" max="1" width="2.59765625" style="77" customWidth="1"/>
    <col min="2" max="2" width="5.3984375" style="77" customWidth="1"/>
    <col min="3" max="3" width="37.796875" style="77" customWidth="1"/>
    <col min="4" max="4" width="4.3984375" style="77" customWidth="1"/>
    <col min="5" max="5" width="7.3984375" style="77" customWidth="1"/>
    <col min="6" max="6" width="29.3984375" style="77" customWidth="1"/>
    <col min="7" max="7" width="10.3984375" style="77" customWidth="1"/>
    <col min="8" max="8" width="13.59765625" style="77" customWidth="1"/>
    <col min="9" max="9" width="7.3984375" style="77" customWidth="1"/>
    <col min="10" max="11" width="13.59765625" style="77" customWidth="1"/>
    <col min="12" max="12" width="13" style="77" customWidth="1"/>
    <col min="13" max="14" width="14.3984375" style="77" customWidth="1"/>
    <col min="15" max="16384" width="8" style="77"/>
  </cols>
  <sheetData>
    <row r="1" spans="1:15" s="78" customFormat="1" ht="12.75" customHeight="1" x14ac:dyDescent="0.15">
      <c r="B1" s="105"/>
      <c r="C1" s="111" t="s">
        <v>624</v>
      </c>
      <c r="E1" s="81"/>
      <c r="F1" s="81"/>
      <c r="G1" s="81"/>
      <c r="H1" s="81"/>
      <c r="I1" s="81"/>
      <c r="J1" s="81"/>
      <c r="K1" s="81"/>
      <c r="L1" s="81"/>
    </row>
    <row r="2" spans="1:15" s="78" customFormat="1" ht="12.75" customHeight="1" x14ac:dyDescent="0.15">
      <c r="B2" s="95"/>
      <c r="C2" s="111" t="s">
        <v>661</v>
      </c>
      <c r="E2" s="81"/>
      <c r="F2" s="81"/>
      <c r="G2" s="81"/>
      <c r="H2" s="81"/>
      <c r="I2" s="81"/>
      <c r="J2" s="81"/>
      <c r="K2" s="81"/>
      <c r="L2" s="81"/>
    </row>
    <row r="3" spans="1:15" s="78" customFormat="1" ht="12.75" customHeight="1" x14ac:dyDescent="0.15">
      <c r="B3" s="95"/>
      <c r="C3" s="111"/>
      <c r="E3" s="81"/>
      <c r="F3" s="81"/>
      <c r="G3" s="81"/>
      <c r="H3" s="81"/>
      <c r="I3" s="81"/>
      <c r="J3" s="81"/>
      <c r="K3" s="81"/>
      <c r="L3" s="81"/>
    </row>
    <row r="4" spans="1:15" s="78" customFormat="1" ht="12.75" customHeight="1" x14ac:dyDescent="0.15">
      <c r="B4" s="95"/>
      <c r="C4" s="111" t="s">
        <v>645</v>
      </c>
      <c r="E4" s="81"/>
      <c r="F4" s="81"/>
      <c r="G4" s="81"/>
      <c r="H4" s="81"/>
      <c r="I4" s="81"/>
      <c r="J4" s="81"/>
      <c r="K4" s="81"/>
      <c r="L4" s="81"/>
    </row>
    <row r="5" spans="1:15" s="78" customFormat="1" ht="12.75" customHeight="1" x14ac:dyDescent="0.15">
      <c r="C5" s="134" t="s">
        <v>647</v>
      </c>
      <c r="E5" s="104"/>
      <c r="F5" s="104"/>
      <c r="G5" s="104"/>
      <c r="H5" s="104"/>
      <c r="I5" s="81"/>
      <c r="J5" s="81"/>
      <c r="K5" s="81"/>
      <c r="L5" s="81"/>
    </row>
    <row r="6" spans="1:15" s="78" customFormat="1" ht="12.75" customHeight="1" x14ac:dyDescent="0.15">
      <c r="C6" s="175" t="s">
        <v>625</v>
      </c>
      <c r="E6" s="104"/>
      <c r="G6" s="104"/>
      <c r="H6" s="104"/>
      <c r="I6" s="81"/>
      <c r="J6" s="81"/>
      <c r="K6" s="81"/>
      <c r="L6" s="81"/>
    </row>
    <row r="7" spans="1:15" s="78" customFormat="1" ht="12.75" customHeight="1" x14ac:dyDescent="0.15">
      <c r="B7" s="103"/>
      <c r="C7" s="103"/>
      <c r="D7" s="103"/>
      <c r="E7" s="102"/>
      <c r="F7" s="102"/>
      <c r="G7" s="102"/>
      <c r="H7" s="102"/>
      <c r="I7" s="102"/>
      <c r="J7" s="102"/>
      <c r="K7" s="102"/>
      <c r="L7" s="102"/>
    </row>
    <row r="8" spans="1:15" s="95" customFormat="1" ht="48" x14ac:dyDescent="0.15">
      <c r="A8" s="101"/>
      <c r="B8" s="100" t="s">
        <v>1</v>
      </c>
      <c r="C8" s="99" t="s">
        <v>2</v>
      </c>
      <c r="D8" s="98" t="s">
        <v>3</v>
      </c>
      <c r="E8" s="97" t="s">
        <v>4</v>
      </c>
      <c r="F8" s="97" t="s">
        <v>5</v>
      </c>
      <c r="G8" s="97" t="s">
        <v>6</v>
      </c>
      <c r="H8" s="96" t="s">
        <v>7</v>
      </c>
      <c r="I8" s="96" t="s">
        <v>8</v>
      </c>
      <c r="J8" s="96" t="s">
        <v>9</v>
      </c>
      <c r="K8" s="96" t="s">
        <v>10</v>
      </c>
      <c r="L8" s="96" t="s">
        <v>11</v>
      </c>
      <c r="M8" s="96" t="s">
        <v>665</v>
      </c>
      <c r="N8" s="96" t="s">
        <v>668</v>
      </c>
      <c r="O8" s="184" t="s">
        <v>671</v>
      </c>
    </row>
    <row r="9" spans="1:15" ht="12.75" customHeight="1" x14ac:dyDescent="0.15">
      <c r="A9" s="84"/>
      <c r="B9" s="91">
        <v>1</v>
      </c>
      <c r="C9" s="161" t="s">
        <v>319</v>
      </c>
      <c r="D9" s="86" t="s">
        <v>28</v>
      </c>
      <c r="E9" s="86"/>
      <c r="F9" s="89"/>
      <c r="G9" s="92">
        <v>1100</v>
      </c>
      <c r="H9" s="87"/>
      <c r="I9" s="86">
        <v>9.5</v>
      </c>
      <c r="J9" s="85">
        <f t="shared" ref="J9:J39" si="0">G9*H9</f>
        <v>0</v>
      </c>
      <c r="K9" s="85">
        <f t="shared" ref="K9:K39" si="1">J9*0.095</f>
        <v>0</v>
      </c>
      <c r="L9" s="85">
        <f>J9+K9</f>
        <v>0</v>
      </c>
      <c r="M9" s="85"/>
      <c r="N9" s="85"/>
    </row>
    <row r="10" spans="1:15" ht="12.75" customHeight="1" x14ac:dyDescent="0.15">
      <c r="A10" s="84"/>
      <c r="B10" s="91">
        <v>2</v>
      </c>
      <c r="C10" s="161" t="s">
        <v>318</v>
      </c>
      <c r="D10" s="86" t="s">
        <v>28</v>
      </c>
      <c r="E10" s="86"/>
      <c r="F10" s="89"/>
      <c r="G10" s="92">
        <v>1100</v>
      </c>
      <c r="H10" s="87"/>
      <c r="I10" s="86">
        <v>9.5</v>
      </c>
      <c r="J10" s="85">
        <f t="shared" si="0"/>
        <v>0</v>
      </c>
      <c r="K10" s="85">
        <f t="shared" si="1"/>
        <v>0</v>
      </c>
      <c r="L10" s="85">
        <f>J10+K10</f>
        <v>0</v>
      </c>
      <c r="M10" s="85"/>
      <c r="N10" s="85"/>
    </row>
    <row r="11" spans="1:15" ht="12.75" customHeight="1" x14ac:dyDescent="0.15">
      <c r="A11" s="84"/>
      <c r="B11" s="91">
        <v>3</v>
      </c>
      <c r="C11" s="93" t="s">
        <v>301</v>
      </c>
      <c r="D11" s="86" t="s">
        <v>12</v>
      </c>
      <c r="E11" s="86"/>
      <c r="F11" s="89"/>
      <c r="G11" s="92">
        <v>200</v>
      </c>
      <c r="H11" s="87"/>
      <c r="I11" s="86">
        <v>9.5</v>
      </c>
      <c r="J11" s="85">
        <f t="shared" si="0"/>
        <v>0</v>
      </c>
      <c r="K11" s="85">
        <f t="shared" si="1"/>
        <v>0</v>
      </c>
      <c r="L11" s="85">
        <f>J11+K11</f>
        <v>0</v>
      </c>
      <c r="M11" s="85"/>
      <c r="N11" s="85"/>
    </row>
    <row r="12" spans="1:15" ht="12.75" customHeight="1" x14ac:dyDescent="0.15">
      <c r="A12" s="84"/>
      <c r="B12" s="91">
        <v>4</v>
      </c>
      <c r="C12" s="93" t="s">
        <v>310</v>
      </c>
      <c r="D12" s="86" t="s">
        <v>28</v>
      </c>
      <c r="E12" s="86"/>
      <c r="F12" s="89"/>
      <c r="G12" s="92">
        <v>3000</v>
      </c>
      <c r="H12" s="87"/>
      <c r="I12" s="86">
        <v>9.5</v>
      </c>
      <c r="J12" s="85">
        <f t="shared" si="0"/>
        <v>0</v>
      </c>
      <c r="K12" s="85">
        <f t="shared" si="1"/>
        <v>0</v>
      </c>
      <c r="L12" s="85">
        <f>J12+K12</f>
        <v>0</v>
      </c>
      <c r="M12" s="85"/>
      <c r="N12" s="85"/>
    </row>
    <row r="13" spans="1:15" ht="12.75" customHeight="1" x14ac:dyDescent="0.15">
      <c r="A13" s="84"/>
      <c r="B13" s="91">
        <v>5</v>
      </c>
      <c r="C13" s="93" t="s">
        <v>304</v>
      </c>
      <c r="D13" s="86" t="s">
        <v>28</v>
      </c>
      <c r="E13" s="86"/>
      <c r="F13" s="89"/>
      <c r="G13" s="92">
        <v>1000</v>
      </c>
      <c r="H13" s="87"/>
      <c r="I13" s="86">
        <v>9.5</v>
      </c>
      <c r="J13" s="85">
        <f t="shared" si="0"/>
        <v>0</v>
      </c>
      <c r="K13" s="85">
        <f t="shared" si="1"/>
        <v>0</v>
      </c>
      <c r="L13" s="85">
        <f t="shared" ref="L13:L35" si="2">J13+K13</f>
        <v>0</v>
      </c>
      <c r="M13" s="85"/>
      <c r="N13" s="85"/>
    </row>
    <row r="14" spans="1:15" ht="12.75" customHeight="1" x14ac:dyDescent="0.15">
      <c r="A14" s="84"/>
      <c r="B14" s="91">
        <v>6</v>
      </c>
      <c r="C14" s="93" t="s">
        <v>290</v>
      </c>
      <c r="D14" s="136" t="s">
        <v>28</v>
      </c>
      <c r="E14" s="136"/>
      <c r="F14" s="89"/>
      <c r="G14" s="92">
        <v>1000</v>
      </c>
      <c r="H14" s="87"/>
      <c r="I14" s="136">
        <v>9.5</v>
      </c>
      <c r="J14" s="85">
        <f t="shared" si="0"/>
        <v>0</v>
      </c>
      <c r="K14" s="85">
        <f t="shared" si="1"/>
        <v>0</v>
      </c>
      <c r="L14" s="85">
        <f t="shared" si="2"/>
        <v>0</v>
      </c>
      <c r="M14" s="85"/>
      <c r="N14" s="85"/>
    </row>
    <row r="15" spans="1:15" x14ac:dyDescent="0.15">
      <c r="A15" s="84"/>
      <c r="B15" s="91">
        <v>7</v>
      </c>
      <c r="C15" s="93" t="s">
        <v>289</v>
      </c>
      <c r="D15" s="86" t="s">
        <v>28</v>
      </c>
      <c r="E15" s="86"/>
      <c r="F15" s="89"/>
      <c r="G15" s="92">
        <v>1000</v>
      </c>
      <c r="H15" s="87"/>
      <c r="I15" s="86">
        <v>9.5</v>
      </c>
      <c r="J15" s="85">
        <f t="shared" si="0"/>
        <v>0</v>
      </c>
      <c r="K15" s="85">
        <f t="shared" si="1"/>
        <v>0</v>
      </c>
      <c r="L15" s="85">
        <f t="shared" si="2"/>
        <v>0</v>
      </c>
      <c r="M15" s="85"/>
      <c r="N15" s="85"/>
    </row>
    <row r="16" spans="1:15" ht="12.75" customHeight="1" x14ac:dyDescent="0.15">
      <c r="A16" s="84"/>
      <c r="B16" s="91">
        <v>8</v>
      </c>
      <c r="C16" s="94" t="s">
        <v>295</v>
      </c>
      <c r="D16" s="86" t="s">
        <v>28</v>
      </c>
      <c r="E16" s="86"/>
      <c r="F16" s="89"/>
      <c r="G16" s="92">
        <v>1500</v>
      </c>
      <c r="H16" s="87"/>
      <c r="I16" s="86">
        <v>9.5</v>
      </c>
      <c r="J16" s="85">
        <f t="shared" si="0"/>
        <v>0</v>
      </c>
      <c r="K16" s="85">
        <f t="shared" si="1"/>
        <v>0</v>
      </c>
      <c r="L16" s="85">
        <f t="shared" si="2"/>
        <v>0</v>
      </c>
      <c r="M16" s="85"/>
      <c r="N16" s="85"/>
    </row>
    <row r="17" spans="1:14" ht="12.75" customHeight="1" x14ac:dyDescent="0.15">
      <c r="A17" s="84"/>
      <c r="B17" s="91">
        <v>9</v>
      </c>
      <c r="C17" s="94" t="s">
        <v>298</v>
      </c>
      <c r="D17" s="86" t="s">
        <v>12</v>
      </c>
      <c r="E17" s="86"/>
      <c r="F17" s="89"/>
      <c r="G17" s="92">
        <v>200</v>
      </c>
      <c r="H17" s="87"/>
      <c r="I17" s="86">
        <v>9.5</v>
      </c>
      <c r="J17" s="85">
        <f t="shared" si="0"/>
        <v>0</v>
      </c>
      <c r="K17" s="85">
        <f t="shared" si="1"/>
        <v>0</v>
      </c>
      <c r="L17" s="85">
        <f t="shared" si="2"/>
        <v>0</v>
      </c>
      <c r="M17" s="85"/>
      <c r="N17" s="85"/>
    </row>
    <row r="18" spans="1:14" ht="12.75" customHeight="1" x14ac:dyDescent="0.15">
      <c r="A18" s="84"/>
      <c r="B18" s="91">
        <v>10</v>
      </c>
      <c r="C18" s="94" t="s">
        <v>296</v>
      </c>
      <c r="D18" s="86" t="s">
        <v>28</v>
      </c>
      <c r="E18" s="86"/>
      <c r="F18" s="89"/>
      <c r="G18" s="92">
        <v>5000</v>
      </c>
      <c r="H18" s="87"/>
      <c r="I18" s="86">
        <v>9.5</v>
      </c>
      <c r="J18" s="85">
        <f t="shared" si="0"/>
        <v>0</v>
      </c>
      <c r="K18" s="85">
        <f t="shared" si="1"/>
        <v>0</v>
      </c>
      <c r="L18" s="85">
        <f t="shared" si="2"/>
        <v>0</v>
      </c>
      <c r="M18" s="85"/>
      <c r="N18" s="85"/>
    </row>
    <row r="19" spans="1:14" ht="12.75" customHeight="1" x14ac:dyDescent="0.15">
      <c r="A19" s="84"/>
      <c r="B19" s="91">
        <v>11</v>
      </c>
      <c r="C19" s="140" t="s">
        <v>314</v>
      </c>
      <c r="D19" s="86" t="s">
        <v>28</v>
      </c>
      <c r="E19" s="86"/>
      <c r="F19" s="89"/>
      <c r="G19" s="92">
        <v>5000</v>
      </c>
      <c r="H19" s="87"/>
      <c r="I19" s="86">
        <v>9.5</v>
      </c>
      <c r="J19" s="85">
        <f t="shared" si="0"/>
        <v>0</v>
      </c>
      <c r="K19" s="85">
        <f t="shared" si="1"/>
        <v>0</v>
      </c>
      <c r="L19" s="85">
        <f t="shared" si="2"/>
        <v>0</v>
      </c>
      <c r="M19" s="85"/>
      <c r="N19" s="85"/>
    </row>
    <row r="20" spans="1:14" ht="12.75" customHeight="1" x14ac:dyDescent="0.15">
      <c r="A20" s="84"/>
      <c r="B20" s="91">
        <v>12</v>
      </c>
      <c r="C20" s="140" t="s">
        <v>313</v>
      </c>
      <c r="D20" s="86" t="s">
        <v>28</v>
      </c>
      <c r="E20" s="86"/>
      <c r="F20" s="89"/>
      <c r="G20" s="92">
        <v>5000</v>
      </c>
      <c r="H20" s="87"/>
      <c r="I20" s="86">
        <v>9.5</v>
      </c>
      <c r="J20" s="85">
        <f t="shared" si="0"/>
        <v>0</v>
      </c>
      <c r="K20" s="85">
        <f t="shared" si="1"/>
        <v>0</v>
      </c>
      <c r="L20" s="85">
        <f t="shared" si="2"/>
        <v>0</v>
      </c>
      <c r="M20" s="85"/>
      <c r="N20" s="85"/>
    </row>
    <row r="21" spans="1:14" ht="12.75" customHeight="1" x14ac:dyDescent="0.15">
      <c r="A21" s="84"/>
      <c r="B21" s="91">
        <v>13</v>
      </c>
      <c r="C21" s="94" t="s">
        <v>307</v>
      </c>
      <c r="D21" s="86" t="s">
        <v>28</v>
      </c>
      <c r="E21" s="86"/>
      <c r="F21" s="89"/>
      <c r="G21" s="92">
        <v>1000</v>
      </c>
      <c r="H21" s="87"/>
      <c r="I21" s="86">
        <v>9.5</v>
      </c>
      <c r="J21" s="85">
        <f t="shared" si="0"/>
        <v>0</v>
      </c>
      <c r="K21" s="85">
        <f t="shared" si="1"/>
        <v>0</v>
      </c>
      <c r="L21" s="85">
        <f t="shared" si="2"/>
        <v>0</v>
      </c>
      <c r="M21" s="85"/>
      <c r="N21" s="85"/>
    </row>
    <row r="22" spans="1:14" ht="12.75" customHeight="1" x14ac:dyDescent="0.15">
      <c r="A22" s="84"/>
      <c r="B22" s="91">
        <v>14</v>
      </c>
      <c r="C22" s="94" t="s">
        <v>306</v>
      </c>
      <c r="D22" s="86" t="s">
        <v>28</v>
      </c>
      <c r="E22" s="86"/>
      <c r="F22" s="89"/>
      <c r="G22" s="92">
        <v>1000</v>
      </c>
      <c r="H22" s="87"/>
      <c r="I22" s="86">
        <v>9.5</v>
      </c>
      <c r="J22" s="85">
        <f t="shared" si="0"/>
        <v>0</v>
      </c>
      <c r="K22" s="85">
        <f t="shared" si="1"/>
        <v>0</v>
      </c>
      <c r="L22" s="85">
        <f t="shared" si="2"/>
        <v>0</v>
      </c>
      <c r="M22" s="85"/>
      <c r="N22" s="85"/>
    </row>
    <row r="23" spans="1:14" ht="12.75" customHeight="1" x14ac:dyDescent="0.15">
      <c r="A23" s="84"/>
      <c r="B23" s="91">
        <v>15</v>
      </c>
      <c r="C23" s="140" t="s">
        <v>294</v>
      </c>
      <c r="D23" s="86" t="s">
        <v>28</v>
      </c>
      <c r="E23" s="86"/>
      <c r="F23" s="89"/>
      <c r="G23" s="92">
        <v>1000</v>
      </c>
      <c r="H23" s="87"/>
      <c r="I23" s="86">
        <v>9.5</v>
      </c>
      <c r="J23" s="85">
        <f t="shared" si="0"/>
        <v>0</v>
      </c>
      <c r="K23" s="85">
        <f t="shared" si="1"/>
        <v>0</v>
      </c>
      <c r="L23" s="85">
        <f t="shared" si="2"/>
        <v>0</v>
      </c>
      <c r="M23" s="85"/>
      <c r="N23" s="85"/>
    </row>
    <row r="24" spans="1:14" ht="12.75" customHeight="1" x14ac:dyDescent="0.15">
      <c r="A24" s="84"/>
      <c r="B24" s="91">
        <v>16</v>
      </c>
      <c r="C24" s="94" t="s">
        <v>293</v>
      </c>
      <c r="D24" s="86" t="s">
        <v>28</v>
      </c>
      <c r="E24" s="86"/>
      <c r="F24" s="89"/>
      <c r="G24" s="92">
        <v>3000</v>
      </c>
      <c r="H24" s="87"/>
      <c r="I24" s="86">
        <v>9.5</v>
      </c>
      <c r="J24" s="85">
        <f t="shared" si="0"/>
        <v>0</v>
      </c>
      <c r="K24" s="85">
        <f t="shared" si="1"/>
        <v>0</v>
      </c>
      <c r="L24" s="85">
        <f t="shared" si="2"/>
        <v>0</v>
      </c>
      <c r="M24" s="85"/>
      <c r="N24" s="85"/>
    </row>
    <row r="25" spans="1:14" ht="12.75" customHeight="1" x14ac:dyDescent="0.15">
      <c r="A25" s="84"/>
      <c r="B25" s="91">
        <v>17</v>
      </c>
      <c r="C25" s="94" t="s">
        <v>300</v>
      </c>
      <c r="D25" s="136" t="s">
        <v>12</v>
      </c>
      <c r="E25" s="136"/>
      <c r="F25" s="89"/>
      <c r="G25" s="92">
        <v>100</v>
      </c>
      <c r="H25" s="87"/>
      <c r="I25" s="136">
        <v>9.5</v>
      </c>
      <c r="J25" s="85">
        <f t="shared" si="0"/>
        <v>0</v>
      </c>
      <c r="K25" s="85">
        <f t="shared" si="1"/>
        <v>0</v>
      </c>
      <c r="L25" s="85">
        <f t="shared" si="2"/>
        <v>0</v>
      </c>
      <c r="M25" s="85"/>
      <c r="N25" s="85"/>
    </row>
    <row r="26" spans="1:14" ht="12.75" customHeight="1" x14ac:dyDescent="0.15">
      <c r="A26" s="84"/>
      <c r="B26" s="91">
        <v>18</v>
      </c>
      <c r="C26" s="94" t="s">
        <v>309</v>
      </c>
      <c r="D26" s="86" t="s">
        <v>28</v>
      </c>
      <c r="E26" s="86"/>
      <c r="F26" s="89"/>
      <c r="G26" s="92">
        <v>1000</v>
      </c>
      <c r="H26" s="87"/>
      <c r="I26" s="86">
        <v>9.5</v>
      </c>
      <c r="J26" s="85">
        <f t="shared" si="0"/>
        <v>0</v>
      </c>
      <c r="K26" s="85">
        <f t="shared" si="1"/>
        <v>0</v>
      </c>
      <c r="L26" s="85">
        <f t="shared" si="2"/>
        <v>0</v>
      </c>
      <c r="M26" s="85"/>
      <c r="N26" s="85"/>
    </row>
    <row r="27" spans="1:14" ht="12.75" customHeight="1" x14ac:dyDescent="0.15">
      <c r="A27" s="84"/>
      <c r="B27" s="91">
        <v>19</v>
      </c>
      <c r="C27" s="94" t="s">
        <v>311</v>
      </c>
      <c r="D27" s="86" t="s">
        <v>28</v>
      </c>
      <c r="E27" s="86"/>
      <c r="F27" s="89"/>
      <c r="G27" s="92">
        <v>1000</v>
      </c>
      <c r="H27" s="87"/>
      <c r="I27" s="86">
        <v>9.5</v>
      </c>
      <c r="J27" s="85">
        <f t="shared" si="0"/>
        <v>0</v>
      </c>
      <c r="K27" s="85">
        <f t="shared" si="1"/>
        <v>0</v>
      </c>
      <c r="L27" s="85">
        <f t="shared" si="2"/>
        <v>0</v>
      </c>
      <c r="M27" s="85"/>
      <c r="N27" s="85"/>
    </row>
    <row r="28" spans="1:14" ht="12.75" customHeight="1" x14ac:dyDescent="0.15">
      <c r="A28" s="84"/>
      <c r="B28" s="91">
        <v>20</v>
      </c>
      <c r="C28" s="94" t="s">
        <v>302</v>
      </c>
      <c r="D28" s="86" t="s">
        <v>12</v>
      </c>
      <c r="E28" s="86"/>
      <c r="F28" s="89"/>
      <c r="G28" s="92">
        <v>100</v>
      </c>
      <c r="H28" s="87"/>
      <c r="I28" s="86">
        <v>9.5</v>
      </c>
      <c r="J28" s="85">
        <f t="shared" si="0"/>
        <v>0</v>
      </c>
      <c r="K28" s="85">
        <f t="shared" si="1"/>
        <v>0</v>
      </c>
      <c r="L28" s="85">
        <f t="shared" si="2"/>
        <v>0</v>
      </c>
      <c r="M28" s="85"/>
      <c r="N28" s="85"/>
    </row>
    <row r="29" spans="1:14" ht="12.75" customHeight="1" x14ac:dyDescent="0.15">
      <c r="A29" s="84"/>
      <c r="B29" s="91">
        <v>21</v>
      </c>
      <c r="C29" s="90" t="s">
        <v>317</v>
      </c>
      <c r="D29" s="136" t="s">
        <v>28</v>
      </c>
      <c r="E29" s="136"/>
      <c r="F29" s="89"/>
      <c r="G29" s="88">
        <v>800</v>
      </c>
      <c r="H29" s="87"/>
      <c r="I29" s="136">
        <v>9.5</v>
      </c>
      <c r="J29" s="85">
        <f t="shared" si="0"/>
        <v>0</v>
      </c>
      <c r="K29" s="85">
        <f t="shared" si="1"/>
        <v>0</v>
      </c>
      <c r="L29" s="85">
        <f t="shared" si="2"/>
        <v>0</v>
      </c>
      <c r="M29" s="85"/>
      <c r="N29" s="85"/>
    </row>
    <row r="30" spans="1:14" ht="12.75" customHeight="1" x14ac:dyDescent="0.15">
      <c r="A30" s="84"/>
      <c r="B30" s="91">
        <v>22</v>
      </c>
      <c r="C30" s="94" t="s">
        <v>312</v>
      </c>
      <c r="D30" s="86" t="s">
        <v>28</v>
      </c>
      <c r="E30" s="86"/>
      <c r="F30" s="89"/>
      <c r="G30" s="92">
        <v>500</v>
      </c>
      <c r="H30" s="87"/>
      <c r="I30" s="86">
        <v>9.5</v>
      </c>
      <c r="J30" s="85">
        <f t="shared" si="0"/>
        <v>0</v>
      </c>
      <c r="K30" s="85">
        <f t="shared" si="1"/>
        <v>0</v>
      </c>
      <c r="L30" s="85">
        <f t="shared" si="2"/>
        <v>0</v>
      </c>
      <c r="M30" s="85"/>
      <c r="N30" s="85"/>
    </row>
    <row r="31" spans="1:14" ht="12.75" customHeight="1" x14ac:dyDescent="0.15">
      <c r="A31" s="84"/>
      <c r="B31" s="91">
        <v>23</v>
      </c>
      <c r="C31" s="94" t="s">
        <v>303</v>
      </c>
      <c r="D31" s="86" t="s">
        <v>12</v>
      </c>
      <c r="E31" s="86"/>
      <c r="F31" s="89"/>
      <c r="G31" s="92">
        <v>200</v>
      </c>
      <c r="H31" s="87"/>
      <c r="I31" s="86">
        <v>9.5</v>
      </c>
      <c r="J31" s="85">
        <f t="shared" si="0"/>
        <v>0</v>
      </c>
      <c r="K31" s="85">
        <f t="shared" si="1"/>
        <v>0</v>
      </c>
      <c r="L31" s="85">
        <f t="shared" si="2"/>
        <v>0</v>
      </c>
      <c r="M31" s="85"/>
      <c r="N31" s="85"/>
    </row>
    <row r="32" spans="1:14" ht="12.75" customHeight="1" x14ac:dyDescent="0.15">
      <c r="A32" s="84"/>
      <c r="B32" s="91">
        <v>24</v>
      </c>
      <c r="C32" s="93" t="s">
        <v>291</v>
      </c>
      <c r="D32" s="86" t="s">
        <v>28</v>
      </c>
      <c r="E32" s="86"/>
      <c r="F32" s="89"/>
      <c r="G32" s="92">
        <v>1000</v>
      </c>
      <c r="H32" s="87"/>
      <c r="I32" s="86">
        <v>9.5</v>
      </c>
      <c r="J32" s="85">
        <f t="shared" si="0"/>
        <v>0</v>
      </c>
      <c r="K32" s="85">
        <f t="shared" si="1"/>
        <v>0</v>
      </c>
      <c r="L32" s="85">
        <f t="shared" si="2"/>
        <v>0</v>
      </c>
      <c r="M32" s="85"/>
      <c r="N32" s="85"/>
    </row>
    <row r="33" spans="1:14" ht="12.75" customHeight="1" x14ac:dyDescent="0.15">
      <c r="A33" s="84"/>
      <c r="B33" s="91">
        <v>25</v>
      </c>
      <c r="C33" s="93" t="s">
        <v>292</v>
      </c>
      <c r="D33" s="136" t="s">
        <v>28</v>
      </c>
      <c r="E33" s="136"/>
      <c r="F33" s="89"/>
      <c r="G33" s="92">
        <v>1000</v>
      </c>
      <c r="H33" s="87"/>
      <c r="I33" s="136">
        <v>9.5</v>
      </c>
      <c r="J33" s="85">
        <f t="shared" si="0"/>
        <v>0</v>
      </c>
      <c r="K33" s="85">
        <f t="shared" si="1"/>
        <v>0</v>
      </c>
      <c r="L33" s="85">
        <f t="shared" si="2"/>
        <v>0</v>
      </c>
      <c r="M33" s="85"/>
      <c r="N33" s="85"/>
    </row>
    <row r="34" spans="1:14" ht="12.75" customHeight="1" x14ac:dyDescent="0.15">
      <c r="A34" s="84"/>
      <c r="B34" s="91">
        <v>26</v>
      </c>
      <c r="C34" s="93" t="s">
        <v>315</v>
      </c>
      <c r="D34" s="86" t="s">
        <v>28</v>
      </c>
      <c r="E34" s="86"/>
      <c r="F34" s="89"/>
      <c r="G34" s="92">
        <v>1000</v>
      </c>
      <c r="H34" s="87"/>
      <c r="I34" s="86">
        <v>9.5</v>
      </c>
      <c r="J34" s="85">
        <f t="shared" si="0"/>
        <v>0</v>
      </c>
      <c r="K34" s="85">
        <f t="shared" si="1"/>
        <v>0</v>
      </c>
      <c r="L34" s="85">
        <f t="shared" si="2"/>
        <v>0</v>
      </c>
      <c r="M34" s="85"/>
      <c r="N34" s="85"/>
    </row>
    <row r="35" spans="1:14" ht="12.75" customHeight="1" x14ac:dyDescent="0.15">
      <c r="A35" s="84"/>
      <c r="B35" s="91">
        <v>27</v>
      </c>
      <c r="C35" s="93" t="s">
        <v>305</v>
      </c>
      <c r="D35" s="86" t="s">
        <v>28</v>
      </c>
      <c r="E35" s="86"/>
      <c r="F35" s="89"/>
      <c r="G35" s="92">
        <v>1500</v>
      </c>
      <c r="H35" s="87"/>
      <c r="I35" s="86">
        <v>9.5</v>
      </c>
      <c r="J35" s="85">
        <f t="shared" si="0"/>
        <v>0</v>
      </c>
      <c r="K35" s="85">
        <f t="shared" si="1"/>
        <v>0</v>
      </c>
      <c r="L35" s="85">
        <f t="shared" si="2"/>
        <v>0</v>
      </c>
      <c r="M35" s="85"/>
      <c r="N35" s="85"/>
    </row>
    <row r="36" spans="1:14" s="78" customFormat="1" x14ac:dyDescent="0.15">
      <c r="B36" s="91">
        <v>28</v>
      </c>
      <c r="C36" s="94" t="s">
        <v>308</v>
      </c>
      <c r="D36" s="86" t="s">
        <v>28</v>
      </c>
      <c r="E36" s="86"/>
      <c r="F36" s="89"/>
      <c r="G36" s="92">
        <v>1000</v>
      </c>
      <c r="H36" s="87"/>
      <c r="I36" s="136">
        <v>9.5</v>
      </c>
      <c r="J36" s="85">
        <f t="shared" si="0"/>
        <v>0</v>
      </c>
      <c r="K36" s="85">
        <f t="shared" si="1"/>
        <v>0</v>
      </c>
      <c r="L36" s="85">
        <f t="shared" ref="L36:L39" si="3">J36+K36</f>
        <v>0</v>
      </c>
      <c r="M36" s="85"/>
      <c r="N36" s="85"/>
    </row>
    <row r="37" spans="1:14" s="78" customFormat="1" ht="12.75" customHeight="1" x14ac:dyDescent="0.15">
      <c r="B37" s="91">
        <v>29</v>
      </c>
      <c r="C37" s="140" t="s">
        <v>273</v>
      </c>
      <c r="D37" s="86" t="s">
        <v>28</v>
      </c>
      <c r="E37" s="86"/>
      <c r="F37" s="89"/>
      <c r="G37" s="92">
        <v>1000</v>
      </c>
      <c r="H37" s="87"/>
      <c r="I37" s="136">
        <v>9.5</v>
      </c>
      <c r="J37" s="85">
        <f t="shared" si="0"/>
        <v>0</v>
      </c>
      <c r="K37" s="85">
        <f t="shared" si="1"/>
        <v>0</v>
      </c>
      <c r="L37" s="85">
        <f t="shared" si="3"/>
        <v>0</v>
      </c>
      <c r="M37" s="85"/>
      <c r="N37" s="85"/>
    </row>
    <row r="38" spans="1:14" s="78" customFormat="1" ht="12.75" customHeight="1" x14ac:dyDescent="0.15">
      <c r="B38" s="91">
        <v>30</v>
      </c>
      <c r="C38" s="94" t="s">
        <v>299</v>
      </c>
      <c r="D38" s="86" t="s">
        <v>12</v>
      </c>
      <c r="E38" s="86"/>
      <c r="F38" s="89"/>
      <c r="G38" s="92">
        <v>200</v>
      </c>
      <c r="H38" s="87"/>
      <c r="I38" s="136">
        <v>9.5</v>
      </c>
      <c r="J38" s="85">
        <f t="shared" si="0"/>
        <v>0</v>
      </c>
      <c r="K38" s="85">
        <f t="shared" si="1"/>
        <v>0</v>
      </c>
      <c r="L38" s="85">
        <f t="shared" si="3"/>
        <v>0</v>
      </c>
      <c r="M38" s="85"/>
      <c r="N38" s="85"/>
    </row>
    <row r="39" spans="1:14" s="78" customFormat="1" ht="12.75" customHeight="1" x14ac:dyDescent="0.15">
      <c r="B39" s="91">
        <v>31</v>
      </c>
      <c r="C39" s="94" t="s">
        <v>316</v>
      </c>
      <c r="D39" s="86" t="s">
        <v>28</v>
      </c>
      <c r="E39" s="86"/>
      <c r="F39" s="89"/>
      <c r="G39" s="92">
        <v>1000</v>
      </c>
      <c r="H39" s="87"/>
      <c r="I39" s="136">
        <v>9.5</v>
      </c>
      <c r="J39" s="85">
        <f t="shared" si="0"/>
        <v>0</v>
      </c>
      <c r="K39" s="85">
        <f t="shared" si="1"/>
        <v>0</v>
      </c>
      <c r="L39" s="85">
        <f t="shared" si="3"/>
        <v>0</v>
      </c>
      <c r="M39" s="85"/>
      <c r="N39" s="85"/>
    </row>
    <row r="40" spans="1:14" s="105" customFormat="1" ht="12.75" customHeight="1" x14ac:dyDescent="0.15">
      <c r="A40" s="95"/>
      <c r="B40" s="198" t="s">
        <v>17</v>
      </c>
      <c r="C40" s="198"/>
      <c r="D40" s="198"/>
      <c r="E40" s="198"/>
      <c r="F40" s="198"/>
      <c r="G40" s="198"/>
      <c r="H40" s="180"/>
      <c r="I40" s="181"/>
      <c r="J40" s="180">
        <f>SUM(J9:J39)</f>
        <v>0</v>
      </c>
      <c r="K40" s="180">
        <f>SUM(K9:K39)</f>
        <v>0</v>
      </c>
      <c r="L40" s="180">
        <f>SUM(L9:L39)</f>
        <v>0</v>
      </c>
      <c r="M40" s="180">
        <f>SUM(M9:M39)</f>
        <v>0</v>
      </c>
      <c r="N40" s="180">
        <f>SUM(N9:N39)</f>
        <v>0</v>
      </c>
    </row>
    <row r="41" spans="1:14" ht="12.75" customHeight="1" x14ac:dyDescent="0.15">
      <c r="A41" s="78"/>
      <c r="B41" s="78"/>
      <c r="C41" s="78"/>
      <c r="D41" s="78"/>
      <c r="E41" s="78"/>
      <c r="F41" s="78"/>
      <c r="G41" s="78"/>
      <c r="H41" s="78"/>
      <c r="I41" s="78"/>
      <c r="J41" s="78"/>
      <c r="K41" s="78"/>
      <c r="L41" s="78"/>
    </row>
    <row r="42" spans="1:14" ht="12.75" customHeight="1" x14ac:dyDescent="0.15">
      <c r="A42" s="78"/>
      <c r="B42" s="78"/>
      <c r="C42" s="78" t="s">
        <v>18</v>
      </c>
      <c r="D42" s="78"/>
      <c r="E42" s="78"/>
      <c r="F42" s="78"/>
      <c r="G42" s="78"/>
      <c r="H42" s="78"/>
      <c r="I42" s="78"/>
      <c r="J42" s="78"/>
      <c r="K42" s="78"/>
      <c r="L42" s="78"/>
    </row>
    <row r="43" spans="1:14" ht="12.75" customHeight="1" x14ac:dyDescent="0.15">
      <c r="A43" s="78"/>
      <c r="B43" s="78"/>
      <c r="C43" s="80" t="s">
        <v>19</v>
      </c>
      <c r="D43" s="78"/>
      <c r="E43" s="78"/>
      <c r="F43" s="78"/>
      <c r="G43" s="78"/>
      <c r="H43" s="78"/>
      <c r="I43" s="78"/>
      <c r="J43" s="78"/>
      <c r="K43" s="78"/>
      <c r="L43" s="78"/>
    </row>
    <row r="44" spans="1:14" ht="12.75" customHeight="1" x14ac:dyDescent="0.15">
      <c r="A44" s="78"/>
      <c r="B44" s="78"/>
      <c r="C44" s="78" t="s">
        <v>610</v>
      </c>
      <c r="D44" s="78"/>
      <c r="E44" s="78"/>
      <c r="F44" s="78"/>
      <c r="G44" s="78"/>
      <c r="H44" s="78"/>
      <c r="I44" s="78"/>
      <c r="J44" s="78"/>
      <c r="K44" s="78"/>
      <c r="L44" s="78"/>
    </row>
    <row r="45" spans="1:14" ht="12.75" customHeight="1" x14ac:dyDescent="0.15">
      <c r="A45" s="78"/>
      <c r="B45" s="78"/>
      <c r="C45" s="78" t="s">
        <v>21</v>
      </c>
      <c r="D45" s="78"/>
      <c r="E45" s="78"/>
      <c r="F45" s="81"/>
      <c r="G45" s="78"/>
      <c r="H45" s="78"/>
      <c r="I45" s="78"/>
      <c r="J45" s="78"/>
      <c r="K45" s="78"/>
      <c r="L45" s="78"/>
    </row>
    <row r="46" spans="1:14" ht="12.75" customHeight="1" x14ac:dyDescent="0.15">
      <c r="A46" s="78"/>
      <c r="B46" s="78"/>
      <c r="C46" s="78" t="s">
        <v>235</v>
      </c>
      <c r="D46" s="78"/>
      <c r="E46" s="78"/>
      <c r="F46" s="78"/>
      <c r="G46" s="78"/>
      <c r="H46" s="78"/>
      <c r="I46" s="78"/>
      <c r="J46" s="78"/>
      <c r="K46" s="78"/>
      <c r="L46" s="78"/>
    </row>
    <row r="47" spans="1:14" ht="12.75" customHeight="1" x14ac:dyDescent="0.15">
      <c r="A47" s="78"/>
      <c r="B47" s="78"/>
      <c r="C47" s="78" t="s">
        <v>26</v>
      </c>
      <c r="D47" s="78"/>
      <c r="E47" s="78"/>
      <c r="F47" s="78"/>
      <c r="G47" s="78"/>
      <c r="H47" s="78"/>
      <c r="I47" s="78"/>
      <c r="J47" s="78"/>
      <c r="K47" s="78"/>
      <c r="L47" s="78"/>
    </row>
    <row r="48" spans="1:14" ht="12.75" customHeight="1" x14ac:dyDescent="0.15">
      <c r="A48" s="78"/>
      <c r="B48" s="78"/>
      <c r="C48" s="78"/>
      <c r="D48" s="78"/>
      <c r="E48" s="78"/>
      <c r="F48" s="78"/>
      <c r="G48" s="78"/>
      <c r="H48" s="78"/>
      <c r="I48" s="78"/>
      <c r="J48" s="78"/>
      <c r="K48" s="78"/>
      <c r="L48" s="78"/>
    </row>
    <row r="49" spans="1:12" ht="12.75" customHeight="1" x14ac:dyDescent="0.15">
      <c r="A49" s="176"/>
      <c r="B49" s="176"/>
      <c r="C49" s="176" t="s">
        <v>626</v>
      </c>
      <c r="D49" s="176"/>
      <c r="E49" s="176"/>
      <c r="F49" s="177"/>
      <c r="G49" s="176"/>
      <c r="H49" s="176"/>
      <c r="I49" s="176" t="s">
        <v>627</v>
      </c>
      <c r="J49" s="176"/>
      <c r="K49" s="176"/>
      <c r="L49" s="176"/>
    </row>
    <row r="50" spans="1:12" ht="12.75" customHeight="1" x14ac:dyDescent="0.15">
      <c r="A50" s="78"/>
      <c r="B50" s="78"/>
      <c r="C50" s="78"/>
      <c r="D50" s="78"/>
      <c r="E50" s="78"/>
      <c r="F50" s="78"/>
      <c r="G50" s="78"/>
      <c r="H50" s="78"/>
      <c r="I50" s="78"/>
      <c r="J50" s="78"/>
      <c r="K50" s="78"/>
      <c r="L50" s="78"/>
    </row>
    <row r="51" spans="1:12" ht="12.75" customHeight="1" x14ac:dyDescent="0.15">
      <c r="A51" s="78"/>
      <c r="B51" s="78"/>
      <c r="C51" s="78"/>
      <c r="D51" s="78"/>
      <c r="E51" s="78"/>
      <c r="F51" s="78"/>
      <c r="G51" s="78"/>
      <c r="H51" s="78"/>
      <c r="I51" s="78"/>
      <c r="J51" s="78"/>
      <c r="K51" s="78"/>
      <c r="L51" s="78"/>
    </row>
    <row r="52" spans="1:12" ht="12.75" customHeight="1" x14ac:dyDescent="0.15">
      <c r="A52" s="78"/>
      <c r="B52" s="78"/>
      <c r="C52" s="78"/>
      <c r="D52" s="78"/>
      <c r="E52" s="78"/>
      <c r="F52" s="78"/>
      <c r="G52" s="78"/>
      <c r="H52" s="78"/>
      <c r="I52" s="78"/>
      <c r="J52" s="78"/>
      <c r="K52" s="78"/>
      <c r="L52" s="78"/>
    </row>
    <row r="53" spans="1:12" ht="12.75" customHeight="1" x14ac:dyDescent="0.15">
      <c r="A53" s="78"/>
      <c r="B53" s="78"/>
      <c r="C53" s="79"/>
      <c r="D53" s="78"/>
      <c r="E53" s="78"/>
      <c r="F53" s="78"/>
      <c r="G53" s="78"/>
      <c r="H53" s="78"/>
      <c r="I53" s="78"/>
      <c r="J53" s="78"/>
      <c r="K53" s="78"/>
      <c r="L53" s="78"/>
    </row>
    <row r="54" spans="1:12" ht="12.75" customHeight="1" x14ac:dyDescent="0.15">
      <c r="A54" s="78"/>
      <c r="B54" s="78"/>
      <c r="C54" s="79"/>
      <c r="D54" s="78"/>
      <c r="E54" s="78"/>
      <c r="F54" s="78"/>
      <c r="G54" s="78"/>
      <c r="H54" s="78"/>
      <c r="I54" s="78"/>
      <c r="J54" s="78"/>
      <c r="K54" s="78"/>
      <c r="L54" s="78"/>
    </row>
    <row r="55" spans="1:12" ht="12.75" customHeight="1" x14ac:dyDescent="0.15">
      <c r="A55" s="78"/>
      <c r="B55" s="78"/>
      <c r="C55" s="78"/>
      <c r="D55" s="78"/>
      <c r="E55" s="78"/>
      <c r="F55" s="78"/>
      <c r="G55" s="78"/>
      <c r="H55" s="78"/>
      <c r="I55" s="78"/>
      <c r="J55" s="78"/>
      <c r="K55" s="78"/>
      <c r="L55" s="78"/>
    </row>
    <row r="56" spans="1:12" ht="12.75" customHeight="1" x14ac:dyDescent="0.15">
      <c r="A56" s="78"/>
      <c r="B56" s="78"/>
      <c r="C56" s="78"/>
      <c r="D56" s="78"/>
      <c r="E56" s="78"/>
      <c r="F56" s="78"/>
      <c r="G56" s="78"/>
      <c r="H56" s="78"/>
      <c r="I56" s="78"/>
      <c r="J56" s="78"/>
      <c r="K56" s="78"/>
      <c r="L56" s="78"/>
    </row>
    <row r="57" spans="1:12" x14ac:dyDescent="0.15">
      <c r="B57" s="78"/>
      <c r="C57" s="78"/>
      <c r="D57" s="78"/>
      <c r="E57" s="78"/>
      <c r="F57" s="78"/>
      <c r="G57" s="78"/>
      <c r="H57" s="78"/>
      <c r="I57" s="78"/>
      <c r="J57" s="78"/>
      <c r="K57" s="78"/>
      <c r="L57" s="78"/>
    </row>
    <row r="58" spans="1:12" x14ac:dyDescent="0.15">
      <c r="B58" s="78"/>
      <c r="C58" s="78"/>
      <c r="D58" s="78"/>
      <c r="E58" s="78"/>
      <c r="F58" s="78"/>
      <c r="G58" s="78"/>
      <c r="H58" s="78"/>
      <c r="I58" s="78"/>
      <c r="J58" s="78"/>
      <c r="K58" s="78"/>
      <c r="L58" s="78"/>
    </row>
    <row r="59" spans="1:12" x14ac:dyDescent="0.15">
      <c r="B59" s="78"/>
      <c r="C59" s="78"/>
      <c r="D59" s="78"/>
      <c r="E59" s="78"/>
      <c r="F59" s="78"/>
      <c r="G59" s="78"/>
      <c r="H59" s="78"/>
      <c r="I59" s="78"/>
      <c r="J59" s="78"/>
      <c r="K59" s="78"/>
      <c r="L59" s="78"/>
    </row>
    <row r="60" spans="1:12" x14ac:dyDescent="0.15">
      <c r="B60" s="78"/>
      <c r="C60" s="78"/>
      <c r="D60" s="78"/>
      <c r="E60" s="78"/>
      <c r="F60" s="78"/>
      <c r="G60" s="78"/>
      <c r="H60" s="78"/>
      <c r="I60" s="78"/>
      <c r="J60" s="78"/>
      <c r="K60" s="78"/>
      <c r="L60" s="78"/>
    </row>
    <row r="61" spans="1:12" x14ac:dyDescent="0.15">
      <c r="B61" s="78"/>
      <c r="C61" s="78"/>
      <c r="D61" s="78"/>
      <c r="E61" s="78"/>
      <c r="F61" s="78"/>
      <c r="G61" s="78"/>
      <c r="H61" s="78"/>
      <c r="I61" s="78"/>
      <c r="J61" s="78"/>
      <c r="K61" s="78"/>
      <c r="L61" s="78"/>
    </row>
    <row r="62" spans="1:12" x14ac:dyDescent="0.15">
      <c r="B62" s="78"/>
      <c r="C62" s="78"/>
      <c r="D62" s="78"/>
      <c r="E62" s="78"/>
      <c r="F62" s="78"/>
      <c r="G62" s="78"/>
      <c r="H62" s="78"/>
      <c r="I62" s="78"/>
      <c r="J62" s="78"/>
      <c r="K62" s="78"/>
      <c r="L62" s="78"/>
    </row>
    <row r="63" spans="1:12" x14ac:dyDescent="0.15">
      <c r="B63" s="78"/>
      <c r="C63" s="78"/>
      <c r="D63" s="78"/>
      <c r="E63" s="78"/>
      <c r="F63" s="78"/>
      <c r="G63" s="78"/>
      <c r="H63" s="78"/>
      <c r="I63" s="78"/>
      <c r="J63" s="78"/>
      <c r="K63" s="78"/>
      <c r="L63" s="78"/>
    </row>
    <row r="64" spans="1:12" x14ac:dyDescent="0.15">
      <c r="B64" s="78"/>
      <c r="C64" s="78"/>
      <c r="D64" s="78"/>
      <c r="E64" s="78"/>
      <c r="F64" s="78"/>
      <c r="G64" s="78"/>
      <c r="H64" s="78"/>
      <c r="I64" s="78"/>
      <c r="J64" s="78"/>
      <c r="K64" s="78"/>
      <c r="L64" s="78"/>
    </row>
  </sheetData>
  <sheetProtection selectLockedCells="1" selectUnlockedCells="1"/>
  <sortState ref="C9:G42">
    <sortCondition ref="C9"/>
  </sortState>
  <mergeCells count="1">
    <mergeCell ref="B40:G40"/>
  </mergeCells>
  <pageMargins left="0.7" right="0.7" top="0.75" bottom="0.75" header="0.51180555555555551" footer="0.51180555555555551"/>
  <pageSetup paperSize="9" firstPageNumber="0" orientation="landscape" horizontalDpi="300" verticalDpi="300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O70"/>
  <sheetViews>
    <sheetView workbookViewId="0">
      <selection activeCell="C32" sqref="A1:XFD1048576"/>
    </sheetView>
  </sheetViews>
  <sheetFormatPr baseColWidth="10" defaultColWidth="8" defaultRowHeight="12" x14ac:dyDescent="0.15"/>
  <cols>
    <col min="1" max="1" width="2.59765625" style="272" customWidth="1"/>
    <col min="2" max="2" width="5.3984375" style="272" customWidth="1"/>
    <col min="3" max="3" width="42.19921875" style="272" customWidth="1"/>
    <col min="4" max="4" width="4.3984375" style="272" customWidth="1"/>
    <col min="5" max="5" width="7.3984375" style="272" customWidth="1"/>
    <col min="6" max="6" width="29.3984375" style="272" customWidth="1"/>
    <col min="7" max="7" width="9.19921875" style="272" customWidth="1"/>
    <col min="8" max="8" width="13.59765625" style="272" customWidth="1"/>
    <col min="9" max="9" width="7.3984375" style="272" customWidth="1"/>
    <col min="10" max="11" width="13.59765625" style="272" customWidth="1"/>
    <col min="12" max="12" width="13" style="272" customWidth="1"/>
    <col min="13" max="14" width="15.59765625" style="272" customWidth="1"/>
    <col min="15" max="16384" width="8" style="272"/>
  </cols>
  <sheetData>
    <row r="1" spans="1:15" s="279" customFormat="1" ht="12.75" customHeight="1" x14ac:dyDescent="0.15">
      <c r="B1" s="280"/>
      <c r="C1" s="224" t="s">
        <v>624</v>
      </c>
      <c r="E1" s="281"/>
      <c r="F1" s="281"/>
      <c r="G1" s="281"/>
      <c r="H1" s="281"/>
      <c r="I1" s="281"/>
      <c r="J1" s="281"/>
      <c r="K1" s="281"/>
      <c r="L1" s="281"/>
    </row>
    <row r="2" spans="1:15" s="279" customFormat="1" ht="12.75" customHeight="1" x14ac:dyDescent="0.15">
      <c r="B2" s="278"/>
      <c r="C2" s="224" t="s">
        <v>661</v>
      </c>
      <c r="E2" s="281"/>
      <c r="F2" s="281"/>
      <c r="G2" s="281"/>
      <c r="H2" s="281"/>
      <c r="I2" s="281"/>
      <c r="J2" s="281"/>
      <c r="K2" s="281"/>
      <c r="L2" s="281"/>
    </row>
    <row r="3" spans="1:15" s="279" customFormat="1" ht="12.75" customHeight="1" x14ac:dyDescent="0.15">
      <c r="B3" s="278"/>
      <c r="C3" s="224"/>
      <c r="E3" s="281"/>
      <c r="F3" s="281"/>
      <c r="G3" s="281"/>
      <c r="H3" s="281"/>
      <c r="I3" s="281"/>
      <c r="J3" s="281"/>
      <c r="K3" s="281"/>
      <c r="L3" s="281"/>
    </row>
    <row r="4" spans="1:15" s="279" customFormat="1" ht="12.75" customHeight="1" x14ac:dyDescent="0.15">
      <c r="B4" s="278"/>
      <c r="C4" s="224" t="s">
        <v>648</v>
      </c>
      <c r="E4" s="281"/>
      <c r="F4" s="281"/>
      <c r="G4" s="281"/>
      <c r="H4" s="281"/>
      <c r="I4" s="281"/>
      <c r="J4" s="281"/>
      <c r="K4" s="281"/>
      <c r="L4" s="281"/>
    </row>
    <row r="5" spans="1:15" s="279" customFormat="1" ht="12.75" customHeight="1" x14ac:dyDescent="0.15">
      <c r="C5" s="227" t="s">
        <v>650</v>
      </c>
      <c r="E5" s="282"/>
      <c r="F5" s="282"/>
      <c r="G5" s="282"/>
      <c r="H5" s="282"/>
      <c r="I5" s="281"/>
      <c r="J5" s="281"/>
      <c r="K5" s="281"/>
      <c r="L5" s="281"/>
    </row>
    <row r="6" spans="1:15" s="279" customFormat="1" ht="12.75" customHeight="1" x14ac:dyDescent="0.15">
      <c r="C6" s="229" t="s">
        <v>625</v>
      </c>
      <c r="E6" s="282"/>
      <c r="G6" s="282" t="s">
        <v>0</v>
      </c>
      <c r="H6" s="282"/>
      <c r="I6" s="281"/>
      <c r="J6" s="281"/>
      <c r="K6" s="281"/>
      <c r="L6" s="281"/>
    </row>
    <row r="7" spans="1:15" s="279" customFormat="1" ht="12.75" customHeight="1" x14ac:dyDescent="0.15">
      <c r="B7" s="283"/>
      <c r="C7" s="283"/>
      <c r="D7" s="283"/>
      <c r="E7" s="284"/>
      <c r="F7" s="284"/>
      <c r="G7" s="284"/>
      <c r="H7" s="284"/>
      <c r="I7" s="284"/>
      <c r="J7" s="284"/>
      <c r="K7" s="284"/>
      <c r="L7" s="284"/>
    </row>
    <row r="8" spans="1:15" s="278" customFormat="1" ht="48" x14ac:dyDescent="0.15">
      <c r="A8" s="285"/>
      <c r="B8" s="265" t="s">
        <v>1</v>
      </c>
      <c r="C8" s="266" t="s">
        <v>2</v>
      </c>
      <c r="D8" s="267" t="s">
        <v>3</v>
      </c>
      <c r="E8" s="268" t="s">
        <v>4</v>
      </c>
      <c r="F8" s="268" t="s">
        <v>5</v>
      </c>
      <c r="G8" s="268" t="s">
        <v>6</v>
      </c>
      <c r="H8" s="269" t="s">
        <v>7</v>
      </c>
      <c r="I8" s="269" t="s">
        <v>8</v>
      </c>
      <c r="J8" s="269" t="s">
        <v>9</v>
      </c>
      <c r="K8" s="269" t="s">
        <v>10</v>
      </c>
      <c r="L8" s="269" t="s">
        <v>11</v>
      </c>
      <c r="M8" s="269" t="s">
        <v>665</v>
      </c>
      <c r="N8" s="269" t="s">
        <v>668</v>
      </c>
      <c r="O8" s="204" t="s">
        <v>671</v>
      </c>
    </row>
    <row r="9" spans="1:15" ht="24" customHeight="1" x14ac:dyDescent="0.15">
      <c r="A9" s="286"/>
      <c r="B9" s="270">
        <v>1</v>
      </c>
      <c r="C9" s="141" t="s">
        <v>439</v>
      </c>
      <c r="D9" s="249" t="s">
        <v>12</v>
      </c>
      <c r="E9" s="249"/>
      <c r="F9" s="249"/>
      <c r="G9" s="288">
        <v>20</v>
      </c>
      <c r="H9" s="271"/>
      <c r="I9" s="249">
        <v>9.5</v>
      </c>
      <c r="J9" s="271">
        <f t="shared" ref="J9:J45" si="0">G9*H9</f>
        <v>0</v>
      </c>
      <c r="K9" s="271">
        <f t="shared" ref="K9:K45" si="1">J9*0.095</f>
        <v>0</v>
      </c>
      <c r="L9" s="271">
        <f t="shared" ref="L9:L45" si="2">J9+K9</f>
        <v>0</v>
      </c>
      <c r="M9" s="271"/>
      <c r="N9" s="271"/>
    </row>
    <row r="10" spans="1:15" ht="29" customHeight="1" x14ac:dyDescent="0.15">
      <c r="A10" s="286"/>
      <c r="B10" s="270">
        <v>2</v>
      </c>
      <c r="C10" s="137" t="s">
        <v>696</v>
      </c>
      <c r="D10" s="249" t="s">
        <v>12</v>
      </c>
      <c r="E10" s="249"/>
      <c r="F10" s="249"/>
      <c r="G10" s="250">
        <v>200</v>
      </c>
      <c r="H10" s="271"/>
      <c r="I10" s="249">
        <v>9.5</v>
      </c>
      <c r="J10" s="271">
        <f t="shared" si="0"/>
        <v>0</v>
      </c>
      <c r="K10" s="271">
        <f t="shared" si="1"/>
        <v>0</v>
      </c>
      <c r="L10" s="271">
        <f t="shared" si="2"/>
        <v>0</v>
      </c>
      <c r="M10" s="271"/>
      <c r="N10" s="271"/>
    </row>
    <row r="11" spans="1:15" ht="29" customHeight="1" x14ac:dyDescent="0.15">
      <c r="A11" s="286"/>
      <c r="B11" s="270">
        <v>3</v>
      </c>
      <c r="C11" s="137" t="s">
        <v>697</v>
      </c>
      <c r="D11" s="249" t="s">
        <v>12</v>
      </c>
      <c r="E11" s="249"/>
      <c r="F11" s="249"/>
      <c r="G11" s="250">
        <v>250</v>
      </c>
      <c r="H11" s="271"/>
      <c r="I11" s="249">
        <v>9.5</v>
      </c>
      <c r="J11" s="271">
        <f t="shared" si="0"/>
        <v>0</v>
      </c>
      <c r="K11" s="271">
        <f t="shared" si="1"/>
        <v>0</v>
      </c>
      <c r="L11" s="271">
        <f t="shared" si="2"/>
        <v>0</v>
      </c>
      <c r="M11" s="271"/>
      <c r="N11" s="271"/>
    </row>
    <row r="12" spans="1:15" ht="29" customHeight="1" x14ac:dyDescent="0.15">
      <c r="A12" s="286"/>
      <c r="B12" s="270">
        <v>4</v>
      </c>
      <c r="C12" s="137" t="s">
        <v>698</v>
      </c>
      <c r="D12" s="249" t="s">
        <v>12</v>
      </c>
      <c r="E12" s="249"/>
      <c r="F12" s="249"/>
      <c r="G12" s="250">
        <v>250</v>
      </c>
      <c r="H12" s="271"/>
      <c r="I12" s="249">
        <v>9.5</v>
      </c>
      <c r="J12" s="271">
        <f t="shared" si="0"/>
        <v>0</v>
      </c>
      <c r="K12" s="271">
        <f t="shared" si="1"/>
        <v>0</v>
      </c>
      <c r="L12" s="271">
        <f t="shared" si="2"/>
        <v>0</v>
      </c>
      <c r="M12" s="271"/>
      <c r="N12" s="271"/>
    </row>
    <row r="13" spans="1:15" ht="29" customHeight="1" x14ac:dyDescent="0.15">
      <c r="A13" s="286"/>
      <c r="B13" s="270">
        <v>5</v>
      </c>
      <c r="C13" s="137" t="s">
        <v>699</v>
      </c>
      <c r="D13" s="249" t="s">
        <v>12</v>
      </c>
      <c r="E13" s="249"/>
      <c r="F13" s="249"/>
      <c r="G13" s="250">
        <v>500</v>
      </c>
      <c r="H13" s="271"/>
      <c r="I13" s="249">
        <v>9.5</v>
      </c>
      <c r="J13" s="271">
        <f t="shared" si="0"/>
        <v>0</v>
      </c>
      <c r="K13" s="271">
        <f t="shared" si="1"/>
        <v>0</v>
      </c>
      <c r="L13" s="271">
        <f t="shared" si="2"/>
        <v>0</v>
      </c>
      <c r="M13" s="271"/>
      <c r="N13" s="271"/>
    </row>
    <row r="14" spans="1:15" ht="29" customHeight="1" x14ac:dyDescent="0.15">
      <c r="A14" s="286"/>
      <c r="B14" s="270">
        <v>6</v>
      </c>
      <c r="C14" s="141" t="s">
        <v>700</v>
      </c>
      <c r="D14" s="249" t="s">
        <v>12</v>
      </c>
      <c r="E14" s="249"/>
      <c r="F14" s="249"/>
      <c r="G14" s="288">
        <v>250</v>
      </c>
      <c r="H14" s="271"/>
      <c r="I14" s="249">
        <v>9.5</v>
      </c>
      <c r="J14" s="271">
        <f t="shared" si="0"/>
        <v>0</v>
      </c>
      <c r="K14" s="271">
        <f t="shared" si="1"/>
        <v>0</v>
      </c>
      <c r="L14" s="271">
        <f t="shared" si="2"/>
        <v>0</v>
      </c>
      <c r="M14" s="271"/>
      <c r="N14" s="271"/>
    </row>
    <row r="15" spans="1:15" ht="12.75" customHeight="1" x14ac:dyDescent="0.15">
      <c r="A15" s="286"/>
      <c r="B15" s="270">
        <v>7</v>
      </c>
      <c r="C15" s="137" t="s">
        <v>603</v>
      </c>
      <c r="D15" s="249" t="s">
        <v>12</v>
      </c>
      <c r="E15" s="249"/>
      <c r="F15" s="249"/>
      <c r="G15" s="250">
        <v>50</v>
      </c>
      <c r="H15" s="271"/>
      <c r="I15" s="249">
        <v>9.5</v>
      </c>
      <c r="J15" s="271">
        <f t="shared" si="0"/>
        <v>0</v>
      </c>
      <c r="K15" s="271">
        <f t="shared" si="1"/>
        <v>0</v>
      </c>
      <c r="L15" s="271">
        <f t="shared" si="2"/>
        <v>0</v>
      </c>
      <c r="M15" s="271"/>
      <c r="N15" s="271"/>
    </row>
    <row r="16" spans="1:15" ht="12.75" customHeight="1" x14ac:dyDescent="0.15">
      <c r="A16" s="286"/>
      <c r="B16" s="270">
        <v>8</v>
      </c>
      <c r="C16" s="137" t="s">
        <v>323</v>
      </c>
      <c r="D16" s="249" t="s">
        <v>12</v>
      </c>
      <c r="E16" s="249"/>
      <c r="F16" s="249"/>
      <c r="G16" s="250">
        <v>50</v>
      </c>
      <c r="H16" s="271"/>
      <c r="I16" s="249">
        <v>9.5</v>
      </c>
      <c r="J16" s="271">
        <f t="shared" si="0"/>
        <v>0</v>
      </c>
      <c r="K16" s="271">
        <f t="shared" si="1"/>
        <v>0</v>
      </c>
      <c r="L16" s="271">
        <f t="shared" si="2"/>
        <v>0</v>
      </c>
      <c r="M16" s="271"/>
      <c r="N16" s="271"/>
    </row>
    <row r="17" spans="1:14" ht="12.75" customHeight="1" x14ac:dyDescent="0.15">
      <c r="A17" s="286"/>
      <c r="B17" s="270">
        <v>9</v>
      </c>
      <c r="C17" s="137" t="s">
        <v>438</v>
      </c>
      <c r="D17" s="249" t="s">
        <v>12</v>
      </c>
      <c r="E17" s="249"/>
      <c r="F17" s="249"/>
      <c r="G17" s="250">
        <v>50</v>
      </c>
      <c r="H17" s="271"/>
      <c r="I17" s="249">
        <v>9.5</v>
      </c>
      <c r="J17" s="271">
        <f t="shared" si="0"/>
        <v>0</v>
      </c>
      <c r="K17" s="271">
        <f t="shared" si="1"/>
        <v>0</v>
      </c>
      <c r="L17" s="271">
        <f t="shared" si="2"/>
        <v>0</v>
      </c>
      <c r="M17" s="271"/>
      <c r="N17" s="271"/>
    </row>
    <row r="18" spans="1:14" ht="12.75" customHeight="1" x14ac:dyDescent="0.15">
      <c r="A18" s="286"/>
      <c r="B18" s="270">
        <v>10</v>
      </c>
      <c r="C18" s="137" t="s">
        <v>203</v>
      </c>
      <c r="D18" s="249" t="s">
        <v>12</v>
      </c>
      <c r="E18" s="249"/>
      <c r="F18" s="249"/>
      <c r="G18" s="250">
        <v>50</v>
      </c>
      <c r="H18" s="271"/>
      <c r="I18" s="249">
        <v>9.5</v>
      </c>
      <c r="J18" s="271">
        <f t="shared" si="0"/>
        <v>0</v>
      </c>
      <c r="K18" s="271">
        <f t="shared" si="1"/>
        <v>0</v>
      </c>
      <c r="L18" s="271">
        <f t="shared" si="2"/>
        <v>0</v>
      </c>
      <c r="M18" s="271"/>
      <c r="N18" s="271"/>
    </row>
    <row r="19" spans="1:14" ht="12.75" customHeight="1" x14ac:dyDescent="0.15">
      <c r="A19" s="286"/>
      <c r="B19" s="270">
        <v>11</v>
      </c>
      <c r="C19" s="137" t="s">
        <v>602</v>
      </c>
      <c r="D19" s="249" t="s">
        <v>12</v>
      </c>
      <c r="E19" s="249"/>
      <c r="F19" s="249"/>
      <c r="G19" s="250">
        <v>50</v>
      </c>
      <c r="H19" s="271"/>
      <c r="I19" s="249">
        <v>9.5</v>
      </c>
      <c r="J19" s="271">
        <f t="shared" si="0"/>
        <v>0</v>
      </c>
      <c r="K19" s="271">
        <f t="shared" si="1"/>
        <v>0</v>
      </c>
      <c r="L19" s="271">
        <f t="shared" si="2"/>
        <v>0</v>
      </c>
      <c r="M19" s="271"/>
      <c r="N19" s="271"/>
    </row>
    <row r="20" spans="1:14" ht="28" customHeight="1" x14ac:dyDescent="0.15">
      <c r="A20" s="286"/>
      <c r="B20" s="270">
        <v>12</v>
      </c>
      <c r="C20" s="137" t="s">
        <v>701</v>
      </c>
      <c r="D20" s="249" t="s">
        <v>12</v>
      </c>
      <c r="E20" s="249"/>
      <c r="F20" s="249"/>
      <c r="G20" s="250">
        <v>100</v>
      </c>
      <c r="H20" s="271"/>
      <c r="I20" s="249">
        <v>9.5</v>
      </c>
      <c r="J20" s="271">
        <f t="shared" si="0"/>
        <v>0</v>
      </c>
      <c r="K20" s="271">
        <f t="shared" si="1"/>
        <v>0</v>
      </c>
      <c r="L20" s="271">
        <f t="shared" si="2"/>
        <v>0</v>
      </c>
      <c r="M20" s="271"/>
      <c r="N20" s="271"/>
    </row>
    <row r="21" spans="1:14" ht="12.75" customHeight="1" x14ac:dyDescent="0.15">
      <c r="A21" s="286"/>
      <c r="B21" s="270">
        <v>13</v>
      </c>
      <c r="C21" s="139" t="s">
        <v>14</v>
      </c>
      <c r="D21" s="249" t="s">
        <v>12</v>
      </c>
      <c r="E21" s="249"/>
      <c r="F21" s="249"/>
      <c r="G21" s="288">
        <v>50</v>
      </c>
      <c r="H21" s="271"/>
      <c r="I21" s="249">
        <v>9.5</v>
      </c>
      <c r="J21" s="271">
        <f t="shared" si="0"/>
        <v>0</v>
      </c>
      <c r="K21" s="271">
        <f t="shared" si="1"/>
        <v>0</v>
      </c>
      <c r="L21" s="271">
        <f t="shared" si="2"/>
        <v>0</v>
      </c>
      <c r="M21" s="271"/>
      <c r="N21" s="271"/>
    </row>
    <row r="22" spans="1:14" ht="12.75" customHeight="1" x14ac:dyDescent="0.15">
      <c r="A22" s="286"/>
      <c r="B22" s="270">
        <v>14</v>
      </c>
      <c r="C22" s="139" t="s">
        <v>600</v>
      </c>
      <c r="D22" s="303" t="s">
        <v>12</v>
      </c>
      <c r="E22" s="249"/>
      <c r="F22" s="249"/>
      <c r="G22" s="304">
        <v>500</v>
      </c>
      <c r="H22" s="271"/>
      <c r="I22" s="249">
        <v>9.5</v>
      </c>
      <c r="J22" s="271">
        <f t="shared" si="0"/>
        <v>0</v>
      </c>
      <c r="K22" s="271">
        <f t="shared" si="1"/>
        <v>0</v>
      </c>
      <c r="L22" s="271">
        <f t="shared" si="2"/>
        <v>0</v>
      </c>
      <c r="M22" s="271"/>
      <c r="N22" s="271"/>
    </row>
    <row r="23" spans="1:14" ht="12.75" customHeight="1" x14ac:dyDescent="0.15">
      <c r="A23" s="286"/>
      <c r="B23" s="270">
        <v>15</v>
      </c>
      <c r="C23" s="139" t="s">
        <v>435</v>
      </c>
      <c r="D23" s="249" t="s">
        <v>12</v>
      </c>
      <c r="E23" s="249"/>
      <c r="F23" s="249"/>
      <c r="G23" s="288">
        <v>20</v>
      </c>
      <c r="H23" s="271"/>
      <c r="I23" s="249">
        <v>9.5</v>
      </c>
      <c r="J23" s="271">
        <f t="shared" si="0"/>
        <v>0</v>
      </c>
      <c r="K23" s="271">
        <f t="shared" si="1"/>
        <v>0</v>
      </c>
      <c r="L23" s="271">
        <f t="shared" si="2"/>
        <v>0</v>
      </c>
      <c r="M23" s="271"/>
      <c r="N23" s="271"/>
    </row>
    <row r="24" spans="1:14" ht="12.75" customHeight="1" x14ac:dyDescent="0.15">
      <c r="A24" s="286"/>
      <c r="B24" s="270">
        <v>16</v>
      </c>
      <c r="C24" s="137" t="s">
        <v>329</v>
      </c>
      <c r="D24" s="249" t="s">
        <v>12</v>
      </c>
      <c r="E24" s="249"/>
      <c r="F24" s="249"/>
      <c r="G24" s="250">
        <v>1000</v>
      </c>
      <c r="H24" s="271"/>
      <c r="I24" s="249">
        <v>9.5</v>
      </c>
      <c r="J24" s="271">
        <f t="shared" si="0"/>
        <v>0</v>
      </c>
      <c r="K24" s="271">
        <f t="shared" si="1"/>
        <v>0</v>
      </c>
      <c r="L24" s="271">
        <f t="shared" si="2"/>
        <v>0</v>
      </c>
      <c r="M24" s="271"/>
      <c r="N24" s="271"/>
    </row>
    <row r="25" spans="1:14" ht="12.75" customHeight="1" x14ac:dyDescent="0.15">
      <c r="A25" s="286"/>
      <c r="B25" s="270">
        <v>17</v>
      </c>
      <c r="C25" s="137" t="s">
        <v>322</v>
      </c>
      <c r="D25" s="249" t="s">
        <v>12</v>
      </c>
      <c r="E25" s="249"/>
      <c r="F25" s="249"/>
      <c r="G25" s="250">
        <v>500</v>
      </c>
      <c r="H25" s="271"/>
      <c r="I25" s="249">
        <v>9.5</v>
      </c>
      <c r="J25" s="271">
        <f t="shared" si="0"/>
        <v>0</v>
      </c>
      <c r="K25" s="271">
        <f t="shared" si="1"/>
        <v>0</v>
      </c>
      <c r="L25" s="271">
        <f t="shared" si="2"/>
        <v>0</v>
      </c>
      <c r="M25" s="271"/>
      <c r="N25" s="271"/>
    </row>
    <row r="26" spans="1:14" ht="12.75" customHeight="1" x14ac:dyDescent="0.15">
      <c r="A26" s="286"/>
      <c r="B26" s="270">
        <v>18</v>
      </c>
      <c r="C26" s="139" t="s">
        <v>13</v>
      </c>
      <c r="D26" s="249" t="s">
        <v>12</v>
      </c>
      <c r="E26" s="249"/>
      <c r="F26" s="249"/>
      <c r="G26" s="288">
        <v>500</v>
      </c>
      <c r="H26" s="271"/>
      <c r="I26" s="249">
        <v>9.5</v>
      </c>
      <c r="J26" s="271">
        <f t="shared" si="0"/>
        <v>0</v>
      </c>
      <c r="K26" s="271">
        <f t="shared" si="1"/>
        <v>0</v>
      </c>
      <c r="L26" s="271">
        <f t="shared" si="2"/>
        <v>0</v>
      </c>
      <c r="M26" s="271"/>
      <c r="N26" s="271"/>
    </row>
    <row r="27" spans="1:14" ht="12.75" customHeight="1" x14ac:dyDescent="0.15">
      <c r="A27" s="286"/>
      <c r="B27" s="270">
        <v>19</v>
      </c>
      <c r="C27" s="139" t="s">
        <v>326</v>
      </c>
      <c r="D27" s="249" t="s">
        <v>12</v>
      </c>
      <c r="E27" s="249"/>
      <c r="F27" s="249"/>
      <c r="G27" s="288">
        <v>300</v>
      </c>
      <c r="H27" s="271"/>
      <c r="I27" s="249">
        <v>9.5</v>
      </c>
      <c r="J27" s="271">
        <f t="shared" si="0"/>
        <v>0</v>
      </c>
      <c r="K27" s="271">
        <f t="shared" si="1"/>
        <v>0</v>
      </c>
      <c r="L27" s="271">
        <f t="shared" si="2"/>
        <v>0</v>
      </c>
      <c r="M27" s="271"/>
      <c r="N27" s="271"/>
    </row>
    <row r="28" spans="1:14" ht="12.75" customHeight="1" x14ac:dyDescent="0.15">
      <c r="A28" s="286"/>
      <c r="B28" s="270">
        <v>20</v>
      </c>
      <c r="C28" s="139" t="s">
        <v>327</v>
      </c>
      <c r="D28" s="249" t="s">
        <v>12</v>
      </c>
      <c r="E28" s="249"/>
      <c r="F28" s="249"/>
      <c r="G28" s="288">
        <v>300</v>
      </c>
      <c r="H28" s="271"/>
      <c r="I28" s="249">
        <v>9.5</v>
      </c>
      <c r="J28" s="271">
        <f t="shared" si="0"/>
        <v>0</v>
      </c>
      <c r="K28" s="271">
        <f t="shared" si="1"/>
        <v>0</v>
      </c>
      <c r="L28" s="271">
        <f t="shared" si="2"/>
        <v>0</v>
      </c>
      <c r="M28" s="271"/>
      <c r="N28" s="271"/>
    </row>
    <row r="29" spans="1:14" ht="12.75" customHeight="1" x14ac:dyDescent="0.15">
      <c r="A29" s="286"/>
      <c r="B29" s="270">
        <v>21</v>
      </c>
      <c r="C29" s="137" t="s">
        <v>201</v>
      </c>
      <c r="D29" s="249" t="s">
        <v>28</v>
      </c>
      <c r="E29" s="249"/>
      <c r="F29" s="249"/>
      <c r="G29" s="250">
        <v>8000</v>
      </c>
      <c r="H29" s="271"/>
      <c r="I29" s="249">
        <v>9.5</v>
      </c>
      <c r="J29" s="271">
        <f t="shared" si="0"/>
        <v>0</v>
      </c>
      <c r="K29" s="271">
        <f t="shared" si="1"/>
        <v>0</v>
      </c>
      <c r="L29" s="271">
        <f t="shared" si="2"/>
        <v>0</v>
      </c>
      <c r="M29" s="271"/>
      <c r="N29" s="271"/>
    </row>
    <row r="30" spans="1:14" ht="14" customHeight="1" x14ac:dyDescent="0.15">
      <c r="A30" s="286"/>
      <c r="B30" s="270">
        <v>22</v>
      </c>
      <c r="C30" s="137" t="s">
        <v>702</v>
      </c>
      <c r="D30" s="249" t="s">
        <v>12</v>
      </c>
      <c r="E30" s="249"/>
      <c r="F30" s="249"/>
      <c r="G30" s="250">
        <v>50</v>
      </c>
      <c r="H30" s="271"/>
      <c r="I30" s="249">
        <v>9.5</v>
      </c>
      <c r="J30" s="271">
        <f t="shared" si="0"/>
        <v>0</v>
      </c>
      <c r="K30" s="271">
        <f t="shared" si="1"/>
        <v>0</v>
      </c>
      <c r="L30" s="271">
        <f t="shared" si="2"/>
        <v>0</v>
      </c>
      <c r="M30" s="271"/>
      <c r="N30" s="271"/>
    </row>
    <row r="31" spans="1:14" ht="12.75" customHeight="1" x14ac:dyDescent="0.15">
      <c r="A31" s="286"/>
      <c r="B31" s="270">
        <v>23</v>
      </c>
      <c r="C31" s="137" t="s">
        <v>703</v>
      </c>
      <c r="D31" s="249" t="s">
        <v>12</v>
      </c>
      <c r="E31" s="249"/>
      <c r="F31" s="249"/>
      <c r="G31" s="250">
        <v>50</v>
      </c>
      <c r="H31" s="271"/>
      <c r="I31" s="249">
        <v>9.5</v>
      </c>
      <c r="J31" s="271">
        <f t="shared" si="0"/>
        <v>0</v>
      </c>
      <c r="K31" s="271">
        <f t="shared" si="1"/>
        <v>0</v>
      </c>
      <c r="L31" s="271">
        <f t="shared" si="2"/>
        <v>0</v>
      </c>
      <c r="M31" s="271"/>
      <c r="N31" s="271"/>
    </row>
    <row r="32" spans="1:14" ht="12.75" customHeight="1" x14ac:dyDescent="0.15">
      <c r="A32" s="286"/>
      <c r="B32" s="270">
        <v>24</v>
      </c>
      <c r="C32" s="137" t="s">
        <v>704</v>
      </c>
      <c r="D32" s="249" t="s">
        <v>12</v>
      </c>
      <c r="E32" s="249"/>
      <c r="F32" s="249"/>
      <c r="G32" s="250">
        <v>50</v>
      </c>
      <c r="H32" s="271"/>
      <c r="I32" s="249">
        <v>9.5</v>
      </c>
      <c r="J32" s="271">
        <f t="shared" si="0"/>
        <v>0</v>
      </c>
      <c r="K32" s="271">
        <f t="shared" si="1"/>
        <v>0</v>
      </c>
      <c r="L32" s="271">
        <f t="shared" si="2"/>
        <v>0</v>
      </c>
      <c r="M32" s="271"/>
      <c r="N32" s="271"/>
    </row>
    <row r="33" spans="1:14" ht="12.75" customHeight="1" x14ac:dyDescent="0.15">
      <c r="A33" s="286"/>
      <c r="B33" s="270">
        <v>25</v>
      </c>
      <c r="C33" s="137" t="s">
        <v>705</v>
      </c>
      <c r="D33" s="249" t="s">
        <v>12</v>
      </c>
      <c r="E33" s="249"/>
      <c r="F33" s="249"/>
      <c r="G33" s="250">
        <v>50</v>
      </c>
      <c r="H33" s="271"/>
      <c r="I33" s="249">
        <v>9.5</v>
      </c>
      <c r="J33" s="271">
        <f t="shared" si="0"/>
        <v>0</v>
      </c>
      <c r="K33" s="271">
        <f t="shared" si="1"/>
        <v>0</v>
      </c>
      <c r="L33" s="271">
        <f t="shared" si="2"/>
        <v>0</v>
      </c>
      <c r="M33" s="271"/>
      <c r="N33" s="271"/>
    </row>
    <row r="34" spans="1:14" ht="12.75" customHeight="1" x14ac:dyDescent="0.15">
      <c r="A34" s="286"/>
      <c r="B34" s="270">
        <v>26</v>
      </c>
      <c r="C34" s="139" t="s">
        <v>324</v>
      </c>
      <c r="D34" s="249" t="s">
        <v>28</v>
      </c>
      <c r="E34" s="249"/>
      <c r="F34" s="249"/>
      <c r="G34" s="288">
        <v>1000</v>
      </c>
      <c r="H34" s="271"/>
      <c r="I34" s="249">
        <v>9.5</v>
      </c>
      <c r="J34" s="271">
        <f t="shared" si="0"/>
        <v>0</v>
      </c>
      <c r="K34" s="271">
        <f t="shared" si="1"/>
        <v>0</v>
      </c>
      <c r="L34" s="271">
        <f t="shared" si="2"/>
        <v>0</v>
      </c>
      <c r="M34" s="271"/>
      <c r="N34" s="271"/>
    </row>
    <row r="35" spans="1:14" ht="12.75" customHeight="1" x14ac:dyDescent="0.15">
      <c r="A35" s="286"/>
      <c r="B35" s="270">
        <v>27</v>
      </c>
      <c r="C35" s="137" t="s">
        <v>321</v>
      </c>
      <c r="D35" s="249" t="s">
        <v>12</v>
      </c>
      <c r="E35" s="249"/>
      <c r="F35" s="249"/>
      <c r="G35" s="250">
        <v>500</v>
      </c>
      <c r="H35" s="271"/>
      <c r="I35" s="249">
        <v>9.5</v>
      </c>
      <c r="J35" s="271">
        <f t="shared" si="0"/>
        <v>0</v>
      </c>
      <c r="K35" s="271">
        <f t="shared" si="1"/>
        <v>0</v>
      </c>
      <c r="L35" s="271">
        <f t="shared" si="2"/>
        <v>0</v>
      </c>
      <c r="M35" s="271"/>
      <c r="N35" s="271"/>
    </row>
    <row r="36" spans="1:14" ht="12.75" customHeight="1" x14ac:dyDescent="0.15">
      <c r="A36" s="286"/>
      <c r="B36" s="270">
        <v>28</v>
      </c>
      <c r="C36" s="137" t="s">
        <v>325</v>
      </c>
      <c r="D36" s="249" t="s">
        <v>12</v>
      </c>
      <c r="E36" s="249"/>
      <c r="F36" s="249"/>
      <c r="G36" s="250">
        <v>1000</v>
      </c>
      <c r="H36" s="271"/>
      <c r="I36" s="249">
        <v>9.5</v>
      </c>
      <c r="J36" s="271">
        <f t="shared" si="0"/>
        <v>0</v>
      </c>
      <c r="K36" s="271">
        <f t="shared" si="1"/>
        <v>0</v>
      </c>
      <c r="L36" s="271">
        <f t="shared" si="2"/>
        <v>0</v>
      </c>
      <c r="M36" s="271"/>
      <c r="N36" s="271"/>
    </row>
    <row r="37" spans="1:14" ht="12.75" customHeight="1" x14ac:dyDescent="0.15">
      <c r="A37" s="286"/>
      <c r="B37" s="270">
        <v>29</v>
      </c>
      <c r="C37" s="137" t="s">
        <v>320</v>
      </c>
      <c r="D37" s="249" t="s">
        <v>12</v>
      </c>
      <c r="E37" s="249"/>
      <c r="F37" s="249"/>
      <c r="G37" s="250">
        <v>1500</v>
      </c>
      <c r="H37" s="271"/>
      <c r="I37" s="249">
        <v>9.5</v>
      </c>
      <c r="J37" s="271">
        <f t="shared" si="0"/>
        <v>0</v>
      </c>
      <c r="K37" s="271">
        <f t="shared" si="1"/>
        <v>0</v>
      </c>
      <c r="L37" s="271">
        <f t="shared" si="2"/>
        <v>0</v>
      </c>
      <c r="M37" s="271"/>
      <c r="N37" s="271"/>
    </row>
    <row r="38" spans="1:14" ht="12.75" customHeight="1" x14ac:dyDescent="0.15">
      <c r="A38" s="286"/>
      <c r="B38" s="270">
        <v>30</v>
      </c>
      <c r="C38" s="138" t="s">
        <v>200</v>
      </c>
      <c r="D38" s="249" t="s">
        <v>12</v>
      </c>
      <c r="E38" s="249"/>
      <c r="F38" s="249"/>
      <c r="G38" s="250">
        <v>500</v>
      </c>
      <c r="H38" s="271"/>
      <c r="I38" s="249">
        <v>9.5</v>
      </c>
      <c r="J38" s="271">
        <f t="shared" si="0"/>
        <v>0</v>
      </c>
      <c r="K38" s="271">
        <f t="shared" si="1"/>
        <v>0</v>
      </c>
      <c r="L38" s="271">
        <f t="shared" si="2"/>
        <v>0</v>
      </c>
      <c r="M38" s="271"/>
      <c r="N38" s="271"/>
    </row>
    <row r="39" spans="1:14" ht="12.75" customHeight="1" x14ac:dyDescent="0.15">
      <c r="A39" s="286"/>
      <c r="B39" s="270">
        <v>31</v>
      </c>
      <c r="C39" s="137" t="s">
        <v>440</v>
      </c>
      <c r="D39" s="249" t="s">
        <v>12</v>
      </c>
      <c r="E39" s="249"/>
      <c r="F39" s="249"/>
      <c r="G39" s="250">
        <v>500</v>
      </c>
      <c r="H39" s="271"/>
      <c r="I39" s="249">
        <v>9.5</v>
      </c>
      <c r="J39" s="271">
        <f t="shared" si="0"/>
        <v>0</v>
      </c>
      <c r="K39" s="271">
        <f t="shared" si="1"/>
        <v>0</v>
      </c>
      <c r="L39" s="271">
        <f t="shared" si="2"/>
        <v>0</v>
      </c>
      <c r="M39" s="271"/>
      <c r="N39" s="271"/>
    </row>
    <row r="40" spans="1:14" ht="12.75" customHeight="1" x14ac:dyDescent="0.15">
      <c r="A40" s="286"/>
      <c r="B40" s="270">
        <v>32</v>
      </c>
      <c r="C40" s="137" t="s">
        <v>202</v>
      </c>
      <c r="D40" s="249" t="s">
        <v>12</v>
      </c>
      <c r="E40" s="249"/>
      <c r="F40" s="249"/>
      <c r="G40" s="250">
        <v>25</v>
      </c>
      <c r="H40" s="271"/>
      <c r="I40" s="249">
        <v>9.5</v>
      </c>
      <c r="J40" s="271">
        <f t="shared" si="0"/>
        <v>0</v>
      </c>
      <c r="K40" s="271">
        <f t="shared" si="1"/>
        <v>0</v>
      </c>
      <c r="L40" s="271">
        <f t="shared" si="2"/>
        <v>0</v>
      </c>
      <c r="M40" s="271"/>
      <c r="N40" s="271"/>
    </row>
    <row r="41" spans="1:14" ht="12.75" customHeight="1" x14ac:dyDescent="0.15">
      <c r="A41" s="286"/>
      <c r="B41" s="270">
        <v>33</v>
      </c>
      <c r="C41" s="137" t="s">
        <v>434</v>
      </c>
      <c r="D41" s="249" t="s">
        <v>12</v>
      </c>
      <c r="E41" s="249"/>
      <c r="F41" s="249"/>
      <c r="G41" s="250">
        <v>25</v>
      </c>
      <c r="H41" s="271"/>
      <c r="I41" s="249">
        <v>9.5</v>
      </c>
      <c r="J41" s="271">
        <f t="shared" si="0"/>
        <v>0</v>
      </c>
      <c r="K41" s="271">
        <f t="shared" si="1"/>
        <v>0</v>
      </c>
      <c r="L41" s="271">
        <f t="shared" si="2"/>
        <v>0</v>
      </c>
      <c r="M41" s="271"/>
      <c r="N41" s="271"/>
    </row>
    <row r="42" spans="1:14" ht="12.75" customHeight="1" x14ac:dyDescent="0.15">
      <c r="A42" s="286"/>
      <c r="B42" s="270">
        <v>34</v>
      </c>
      <c r="C42" s="139" t="s">
        <v>15</v>
      </c>
      <c r="D42" s="249" t="s">
        <v>12</v>
      </c>
      <c r="E42" s="249"/>
      <c r="F42" s="249"/>
      <c r="G42" s="288">
        <v>150</v>
      </c>
      <c r="H42" s="271"/>
      <c r="I42" s="249">
        <v>9.5</v>
      </c>
      <c r="J42" s="271">
        <f t="shared" si="0"/>
        <v>0</v>
      </c>
      <c r="K42" s="271">
        <f t="shared" si="1"/>
        <v>0</v>
      </c>
      <c r="L42" s="271">
        <f t="shared" si="2"/>
        <v>0</v>
      </c>
      <c r="M42" s="271"/>
      <c r="N42" s="271"/>
    </row>
    <row r="43" spans="1:14" x14ac:dyDescent="0.15">
      <c r="A43" s="305"/>
      <c r="B43" s="270">
        <v>35</v>
      </c>
      <c r="C43" s="139" t="s">
        <v>328</v>
      </c>
      <c r="D43" s="249" t="s">
        <v>12</v>
      </c>
      <c r="E43" s="249"/>
      <c r="F43" s="249"/>
      <c r="G43" s="288">
        <v>500</v>
      </c>
      <c r="H43" s="271"/>
      <c r="I43" s="249">
        <v>9.5</v>
      </c>
      <c r="J43" s="271">
        <f t="shared" si="0"/>
        <v>0</v>
      </c>
      <c r="K43" s="271">
        <f t="shared" si="1"/>
        <v>0</v>
      </c>
      <c r="L43" s="271">
        <f t="shared" si="2"/>
        <v>0</v>
      </c>
      <c r="M43" s="271"/>
      <c r="N43" s="271"/>
    </row>
    <row r="44" spans="1:14" x14ac:dyDescent="0.15">
      <c r="A44" s="305"/>
      <c r="B44" s="270">
        <v>36</v>
      </c>
      <c r="C44" s="139" t="s">
        <v>16</v>
      </c>
      <c r="D44" s="249" t="s">
        <v>12</v>
      </c>
      <c r="E44" s="249"/>
      <c r="F44" s="249"/>
      <c r="G44" s="288">
        <v>1000</v>
      </c>
      <c r="H44" s="271"/>
      <c r="I44" s="249">
        <v>9.5</v>
      </c>
      <c r="J44" s="271">
        <f t="shared" si="0"/>
        <v>0</v>
      </c>
      <c r="K44" s="271">
        <f t="shared" si="1"/>
        <v>0</v>
      </c>
      <c r="L44" s="271">
        <f t="shared" si="2"/>
        <v>0</v>
      </c>
      <c r="M44" s="271"/>
      <c r="N44" s="271"/>
    </row>
    <row r="45" spans="1:14" ht="12.75" customHeight="1" x14ac:dyDescent="0.15">
      <c r="A45" s="305"/>
      <c r="B45" s="270">
        <v>37</v>
      </c>
      <c r="C45" s="139" t="s">
        <v>601</v>
      </c>
      <c r="D45" s="249" t="s">
        <v>12</v>
      </c>
      <c r="E45" s="249"/>
      <c r="F45" s="249"/>
      <c r="G45" s="288">
        <v>1000</v>
      </c>
      <c r="H45" s="271"/>
      <c r="I45" s="249">
        <v>9.5</v>
      </c>
      <c r="J45" s="271">
        <f t="shared" si="0"/>
        <v>0</v>
      </c>
      <c r="K45" s="271">
        <f t="shared" si="1"/>
        <v>0</v>
      </c>
      <c r="L45" s="271">
        <f t="shared" si="2"/>
        <v>0</v>
      </c>
      <c r="M45" s="271"/>
      <c r="N45" s="271"/>
    </row>
    <row r="46" spans="1:14" s="278" customFormat="1" ht="12.75" customHeight="1" x14ac:dyDescent="0.15">
      <c r="B46" s="273" t="s">
        <v>17</v>
      </c>
      <c r="C46" s="274"/>
      <c r="D46" s="274"/>
      <c r="E46" s="274"/>
      <c r="F46" s="274"/>
      <c r="G46" s="275"/>
      <c r="H46" s="276"/>
      <c r="I46" s="277"/>
      <c r="J46" s="276">
        <f>SUM(J9:J45)</f>
        <v>0</v>
      </c>
      <c r="K46" s="276">
        <f>SUM(K9:K45)</f>
        <v>0</v>
      </c>
      <c r="L46" s="276">
        <f>SUM(L9:L45)</f>
        <v>0</v>
      </c>
      <c r="M46" s="276">
        <f>SUM(M9:M45)</f>
        <v>0</v>
      </c>
      <c r="N46" s="276">
        <f>SUM(N9:N45)</f>
        <v>0</v>
      </c>
    </row>
    <row r="47" spans="1:14" s="278" customFormat="1" ht="12.75" customHeight="1" x14ac:dyDescent="0.15"/>
    <row r="48" spans="1:14" s="279" customFormat="1" ht="12.75" customHeight="1" x14ac:dyDescent="0.15">
      <c r="C48" s="279" t="s">
        <v>18</v>
      </c>
    </row>
    <row r="49" spans="1:12" s="279" customFormat="1" ht="12.75" customHeight="1" x14ac:dyDescent="0.15">
      <c r="C49" s="299" t="s">
        <v>19</v>
      </c>
    </row>
    <row r="50" spans="1:12" s="279" customFormat="1" ht="12.75" customHeight="1" x14ac:dyDescent="0.15">
      <c r="C50" s="279" t="s">
        <v>610</v>
      </c>
    </row>
    <row r="51" spans="1:12" s="279" customFormat="1" ht="12.75" customHeight="1" x14ac:dyDescent="0.15">
      <c r="C51" s="279" t="s">
        <v>21</v>
      </c>
      <c r="F51" s="281"/>
    </row>
    <row r="52" spans="1:12" s="279" customFormat="1" ht="12.75" customHeight="1" x14ac:dyDescent="0.15">
      <c r="C52" s="279" t="s">
        <v>22</v>
      </c>
    </row>
    <row r="53" spans="1:12" ht="12.75" customHeight="1" x14ac:dyDescent="0.15">
      <c r="A53" s="279"/>
      <c r="B53" s="279"/>
      <c r="C53" s="300" t="s">
        <v>23</v>
      </c>
      <c r="D53" s="279"/>
      <c r="E53" s="279"/>
      <c r="F53" s="279"/>
      <c r="G53" s="279"/>
      <c r="H53" s="279"/>
      <c r="I53" s="279"/>
      <c r="J53" s="279"/>
      <c r="K53" s="279"/>
      <c r="L53" s="279"/>
    </row>
    <row r="54" spans="1:12" ht="12.75" customHeight="1" x14ac:dyDescent="0.15">
      <c r="A54" s="279"/>
      <c r="B54" s="279"/>
      <c r="C54" s="279"/>
      <c r="D54" s="279"/>
      <c r="E54" s="279"/>
      <c r="F54" s="279"/>
      <c r="G54" s="279"/>
      <c r="H54" s="279"/>
      <c r="I54" s="279"/>
      <c r="J54" s="279"/>
      <c r="K54" s="279"/>
      <c r="L54" s="279"/>
    </row>
    <row r="55" spans="1:12" s="308" customFormat="1" ht="12.75" customHeight="1" x14ac:dyDescent="0.15">
      <c r="A55" s="306"/>
      <c r="B55" s="306"/>
      <c r="C55" s="306" t="s">
        <v>626</v>
      </c>
      <c r="D55" s="306"/>
      <c r="E55" s="306"/>
      <c r="F55" s="307"/>
      <c r="G55" s="306"/>
      <c r="H55" s="306"/>
      <c r="I55" s="306" t="s">
        <v>627</v>
      </c>
      <c r="J55" s="306"/>
      <c r="K55" s="306"/>
      <c r="L55" s="306"/>
    </row>
    <row r="56" spans="1:12" ht="12.75" customHeight="1" x14ac:dyDescent="0.15">
      <c r="A56" s="279"/>
      <c r="B56" s="279"/>
      <c r="C56" s="279"/>
      <c r="D56" s="279"/>
      <c r="E56" s="279"/>
      <c r="F56" s="279"/>
      <c r="G56" s="279"/>
      <c r="H56" s="279"/>
      <c r="I56" s="279"/>
      <c r="J56" s="279"/>
      <c r="K56" s="279"/>
      <c r="L56" s="279"/>
    </row>
    <row r="57" spans="1:12" ht="12.75" customHeight="1" x14ac:dyDescent="0.15">
      <c r="A57" s="279"/>
      <c r="B57" s="279"/>
      <c r="C57" s="279"/>
      <c r="D57" s="279"/>
      <c r="E57" s="279"/>
      <c r="F57" s="279"/>
      <c r="G57" s="279"/>
      <c r="H57" s="279"/>
      <c r="I57" s="279"/>
      <c r="J57" s="279"/>
      <c r="K57" s="279"/>
      <c r="L57" s="279"/>
    </row>
    <row r="58" spans="1:12" ht="12.75" customHeight="1" x14ac:dyDescent="0.15">
      <c r="A58" s="279"/>
      <c r="B58" s="279"/>
      <c r="C58" s="279"/>
      <c r="D58" s="279"/>
      <c r="E58" s="279"/>
      <c r="F58" s="279"/>
      <c r="G58" s="279"/>
      <c r="H58" s="279"/>
      <c r="I58" s="279"/>
      <c r="J58" s="279"/>
      <c r="K58" s="279"/>
      <c r="L58" s="279"/>
    </row>
    <row r="59" spans="1:12" ht="12.75" customHeight="1" x14ac:dyDescent="0.15">
      <c r="A59" s="279"/>
      <c r="B59" s="279"/>
      <c r="C59" s="279"/>
      <c r="D59" s="279"/>
      <c r="E59" s="279"/>
      <c r="F59" s="279"/>
      <c r="G59" s="279"/>
      <c r="H59" s="279"/>
      <c r="I59" s="279"/>
      <c r="J59" s="279"/>
      <c r="K59" s="279"/>
      <c r="L59" s="279"/>
    </row>
    <row r="60" spans="1:12" ht="12.75" customHeight="1" x14ac:dyDescent="0.15">
      <c r="A60" s="279"/>
      <c r="B60" s="279"/>
      <c r="C60" s="279"/>
      <c r="D60" s="279"/>
      <c r="E60" s="279"/>
      <c r="F60" s="279"/>
      <c r="G60" s="279"/>
      <c r="H60" s="279"/>
      <c r="I60" s="279"/>
      <c r="J60" s="279"/>
      <c r="K60" s="279"/>
      <c r="L60" s="279"/>
    </row>
    <row r="61" spans="1:12" ht="12.75" customHeight="1" x14ac:dyDescent="0.15">
      <c r="A61" s="279"/>
      <c r="B61" s="279"/>
      <c r="C61" s="279"/>
      <c r="D61" s="279"/>
      <c r="E61" s="279"/>
      <c r="F61" s="279"/>
      <c r="G61" s="279"/>
      <c r="H61" s="279"/>
      <c r="I61" s="279"/>
      <c r="J61" s="279"/>
      <c r="K61" s="279"/>
      <c r="L61" s="279"/>
    </row>
    <row r="62" spans="1:12" ht="12.75" customHeight="1" x14ac:dyDescent="0.15">
      <c r="A62" s="279"/>
      <c r="B62" s="279"/>
      <c r="C62" s="279"/>
      <c r="D62" s="279"/>
      <c r="E62" s="279"/>
      <c r="F62" s="279"/>
      <c r="G62" s="279"/>
      <c r="H62" s="279"/>
      <c r="I62" s="279"/>
      <c r="J62" s="279"/>
      <c r="K62" s="279"/>
      <c r="L62" s="279"/>
    </row>
    <row r="63" spans="1:12" ht="12.75" customHeight="1" x14ac:dyDescent="0.15">
      <c r="A63" s="279"/>
      <c r="B63" s="279"/>
      <c r="C63" s="279"/>
      <c r="D63" s="279"/>
      <c r="E63" s="279"/>
      <c r="F63" s="279"/>
      <c r="G63" s="279"/>
      <c r="H63" s="279"/>
      <c r="I63" s="279"/>
      <c r="J63" s="279"/>
      <c r="K63" s="279"/>
      <c r="L63" s="279"/>
    </row>
    <row r="64" spans="1:12" ht="12.75" customHeight="1" x14ac:dyDescent="0.15">
      <c r="A64" s="279"/>
      <c r="B64" s="279"/>
      <c r="C64" s="279"/>
      <c r="D64" s="279"/>
      <c r="E64" s="279"/>
      <c r="F64" s="279"/>
      <c r="G64" s="279"/>
      <c r="H64" s="279"/>
      <c r="I64" s="279"/>
      <c r="J64" s="279"/>
      <c r="K64" s="279"/>
      <c r="L64" s="279"/>
    </row>
    <row r="65" spans="1:12" ht="12.75" customHeight="1" x14ac:dyDescent="0.15">
      <c r="A65" s="279"/>
      <c r="B65" s="279"/>
      <c r="C65" s="279"/>
      <c r="D65" s="279"/>
      <c r="E65" s="279"/>
      <c r="F65" s="279"/>
      <c r="G65" s="279"/>
      <c r="H65" s="279"/>
      <c r="I65" s="279"/>
      <c r="J65" s="279"/>
      <c r="K65" s="279"/>
      <c r="L65" s="279"/>
    </row>
    <row r="66" spans="1:12" ht="12.75" customHeight="1" x14ac:dyDescent="0.15">
      <c r="A66" s="279"/>
      <c r="B66" s="279"/>
      <c r="C66" s="279"/>
      <c r="D66" s="279"/>
      <c r="E66" s="279"/>
      <c r="F66" s="279"/>
      <c r="G66" s="279"/>
      <c r="H66" s="279"/>
      <c r="I66" s="279"/>
      <c r="J66" s="279"/>
      <c r="K66" s="279"/>
      <c r="L66" s="279"/>
    </row>
    <row r="67" spans="1:12" ht="12.75" customHeight="1" x14ac:dyDescent="0.15">
      <c r="A67" s="279"/>
      <c r="B67" s="279"/>
      <c r="C67" s="279"/>
      <c r="D67" s="279"/>
      <c r="E67" s="279"/>
      <c r="F67" s="279"/>
      <c r="G67" s="279"/>
      <c r="H67" s="279"/>
      <c r="I67" s="279"/>
      <c r="J67" s="279"/>
      <c r="K67" s="279"/>
      <c r="L67" s="279"/>
    </row>
    <row r="68" spans="1:12" ht="12.75" customHeight="1" x14ac:dyDescent="0.15">
      <c r="A68" s="279"/>
      <c r="B68" s="279"/>
      <c r="C68" s="279"/>
      <c r="D68" s="279"/>
      <c r="E68" s="279"/>
      <c r="F68" s="279"/>
      <c r="G68" s="279"/>
      <c r="H68" s="279"/>
      <c r="I68" s="279"/>
      <c r="J68" s="279"/>
      <c r="K68" s="279"/>
      <c r="L68" s="279"/>
    </row>
    <row r="69" spans="1:12" ht="12.75" customHeight="1" x14ac:dyDescent="0.15">
      <c r="A69" s="279"/>
      <c r="B69" s="279"/>
      <c r="C69" s="279"/>
      <c r="D69" s="279"/>
      <c r="E69" s="279"/>
      <c r="F69" s="279"/>
      <c r="G69" s="279"/>
      <c r="H69" s="279"/>
      <c r="I69" s="279"/>
      <c r="J69" s="279"/>
      <c r="K69" s="279"/>
      <c r="L69" s="279"/>
    </row>
    <row r="70" spans="1:12" ht="12.75" customHeight="1" x14ac:dyDescent="0.15">
      <c r="A70" s="279"/>
      <c r="B70" s="279"/>
      <c r="C70" s="279"/>
      <c r="D70" s="279"/>
      <c r="E70" s="279"/>
      <c r="F70" s="279"/>
      <c r="G70" s="279"/>
      <c r="H70" s="279"/>
      <c r="I70" s="279"/>
      <c r="J70" s="279"/>
      <c r="K70" s="279"/>
      <c r="L70" s="279"/>
    </row>
  </sheetData>
  <sortState ref="C9:G43">
    <sortCondition ref="C9"/>
  </sortState>
  <mergeCells count="1">
    <mergeCell ref="B46:G46"/>
  </mergeCells>
  <pageMargins left="0.7" right="0.7" top="0.75" bottom="0.75" header="0.3" footer="0.3"/>
  <pageSetup paperSize="9" scale="84" fitToHeight="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O69"/>
  <sheetViews>
    <sheetView workbookViewId="0">
      <selection activeCell="D13" sqref="D13"/>
    </sheetView>
  </sheetViews>
  <sheetFormatPr baseColWidth="10" defaultColWidth="8" defaultRowHeight="12" x14ac:dyDescent="0.15"/>
  <cols>
    <col min="1" max="1" width="2.59765625" style="20" customWidth="1"/>
    <col min="2" max="2" width="5.3984375" style="20" customWidth="1"/>
    <col min="3" max="3" width="37.796875" style="20" customWidth="1"/>
    <col min="4" max="4" width="4.3984375" style="20" customWidth="1"/>
    <col min="5" max="5" width="7.3984375" style="20" customWidth="1"/>
    <col min="6" max="6" width="29.3984375" style="20" customWidth="1"/>
    <col min="7" max="7" width="9.19921875" style="20" customWidth="1"/>
    <col min="8" max="8" width="13.59765625" style="20" customWidth="1"/>
    <col min="9" max="9" width="7.3984375" style="20" customWidth="1"/>
    <col min="10" max="11" width="13.59765625" style="20" customWidth="1"/>
    <col min="12" max="12" width="13" style="20" customWidth="1"/>
    <col min="13" max="14" width="14" style="20" customWidth="1"/>
    <col min="15" max="16384" width="8" style="20"/>
  </cols>
  <sheetData>
    <row r="1" spans="1:15" s="1" customFormat="1" ht="12.75" customHeight="1" x14ac:dyDescent="0.15">
      <c r="B1" s="2"/>
      <c r="C1" s="111" t="s">
        <v>624</v>
      </c>
      <c r="E1" s="3"/>
      <c r="F1" s="3"/>
      <c r="G1" s="3"/>
      <c r="H1" s="3"/>
      <c r="I1" s="3"/>
      <c r="J1" s="3"/>
      <c r="K1" s="3"/>
      <c r="L1" s="3"/>
    </row>
    <row r="2" spans="1:15" s="1" customFormat="1" ht="12.75" customHeight="1" x14ac:dyDescent="0.15">
      <c r="B2" s="4"/>
      <c r="C2" s="111" t="s">
        <v>667</v>
      </c>
      <c r="E2" s="3"/>
      <c r="F2" s="3"/>
      <c r="G2" s="3"/>
      <c r="H2" s="3"/>
      <c r="I2" s="3"/>
      <c r="J2" s="3"/>
      <c r="K2" s="3"/>
      <c r="L2" s="3"/>
    </row>
    <row r="3" spans="1:15" s="1" customFormat="1" ht="12.75" customHeight="1" x14ac:dyDescent="0.15">
      <c r="B3" s="4"/>
      <c r="C3" s="111"/>
      <c r="E3" s="3"/>
      <c r="F3" s="3"/>
      <c r="G3" s="3"/>
      <c r="H3" s="3"/>
      <c r="I3" s="3"/>
      <c r="J3" s="3"/>
      <c r="K3" s="3"/>
      <c r="L3" s="3"/>
    </row>
    <row r="4" spans="1:15" s="1" customFormat="1" ht="12.75" customHeight="1" x14ac:dyDescent="0.15">
      <c r="B4" s="4"/>
      <c r="C4" s="111" t="s">
        <v>649</v>
      </c>
      <c r="E4" s="3"/>
      <c r="F4" s="3"/>
      <c r="G4" s="3"/>
      <c r="H4" s="3"/>
      <c r="I4" s="3"/>
      <c r="J4" s="3"/>
      <c r="K4" s="3"/>
      <c r="L4" s="3"/>
    </row>
    <row r="5" spans="1:15" s="1" customFormat="1" ht="12.75" customHeight="1" x14ac:dyDescent="0.15">
      <c r="C5" s="134" t="s">
        <v>652</v>
      </c>
      <c r="E5" s="5"/>
      <c r="F5" s="5"/>
      <c r="G5" s="5"/>
      <c r="H5" s="5"/>
      <c r="I5" s="3"/>
      <c r="J5" s="3"/>
      <c r="K5" s="3"/>
      <c r="L5" s="3"/>
    </row>
    <row r="6" spans="1:15" s="1" customFormat="1" ht="12.75" customHeight="1" x14ac:dyDescent="0.15">
      <c r="C6" s="175" t="s">
        <v>625</v>
      </c>
      <c r="E6" s="5"/>
      <c r="G6" s="5" t="s">
        <v>0</v>
      </c>
      <c r="H6" s="5"/>
      <c r="I6" s="3"/>
      <c r="J6" s="3"/>
      <c r="K6" s="3"/>
      <c r="L6" s="3"/>
    </row>
    <row r="7" spans="1:15" s="1" customFormat="1" ht="12.75" customHeight="1" x14ac:dyDescent="0.15">
      <c r="B7" s="6"/>
      <c r="C7" s="6"/>
      <c r="D7" s="6"/>
      <c r="E7" s="7"/>
      <c r="F7" s="7"/>
      <c r="G7" s="7"/>
      <c r="H7" s="7"/>
      <c r="I7" s="7"/>
      <c r="J7" s="7"/>
      <c r="K7" s="7"/>
      <c r="L7" s="7"/>
    </row>
    <row r="8" spans="1:15" s="4" customFormat="1" ht="48" x14ac:dyDescent="0.15">
      <c r="A8" s="8"/>
      <c r="B8" s="265" t="s">
        <v>1</v>
      </c>
      <c r="C8" s="266" t="s">
        <v>2</v>
      </c>
      <c r="D8" s="267" t="s">
        <v>3</v>
      </c>
      <c r="E8" s="268" t="s">
        <v>4</v>
      </c>
      <c r="F8" s="268" t="s">
        <v>5</v>
      </c>
      <c r="G8" s="268" t="s">
        <v>6</v>
      </c>
      <c r="H8" s="269" t="s">
        <v>7</v>
      </c>
      <c r="I8" s="269" t="s">
        <v>8</v>
      </c>
      <c r="J8" s="269" t="s">
        <v>9</v>
      </c>
      <c r="K8" s="269" t="s">
        <v>10</v>
      </c>
      <c r="L8" s="269" t="s">
        <v>11</v>
      </c>
      <c r="M8" s="269" t="s">
        <v>665</v>
      </c>
      <c r="N8" s="269" t="s">
        <v>663</v>
      </c>
      <c r="O8" s="204" t="s">
        <v>671</v>
      </c>
    </row>
    <row r="9" spans="1:15" ht="12.75" customHeight="1" x14ac:dyDescent="0.15">
      <c r="A9" s="14"/>
      <c r="B9" s="270">
        <v>1</v>
      </c>
      <c r="C9" s="138" t="s">
        <v>199</v>
      </c>
      <c r="D9" s="309" t="s">
        <v>12</v>
      </c>
      <c r="E9" s="249"/>
      <c r="F9" s="249"/>
      <c r="G9" s="304">
        <v>50</v>
      </c>
      <c r="H9" s="271"/>
      <c r="I9" s="249">
        <v>9.5</v>
      </c>
      <c r="J9" s="271">
        <f t="shared" ref="J9:J44" si="0">G9*H9</f>
        <v>0</v>
      </c>
      <c r="K9" s="271">
        <f t="shared" ref="K9:K44" si="1">J9*0.095</f>
        <v>0</v>
      </c>
      <c r="L9" s="271">
        <f t="shared" ref="L9:L44" si="2">J9+K9</f>
        <v>0</v>
      </c>
      <c r="M9" s="271"/>
      <c r="N9" s="271"/>
      <c r="O9" s="272"/>
    </row>
    <row r="10" spans="1:15" ht="12.75" customHeight="1" x14ac:dyDescent="0.15">
      <c r="A10" s="14"/>
      <c r="B10" s="270">
        <v>2</v>
      </c>
      <c r="C10" s="138" t="s">
        <v>706</v>
      </c>
      <c r="D10" s="309" t="s">
        <v>12</v>
      </c>
      <c r="E10" s="249"/>
      <c r="F10" s="249"/>
      <c r="G10" s="304">
        <v>250</v>
      </c>
      <c r="H10" s="271"/>
      <c r="I10" s="249">
        <v>9.5</v>
      </c>
      <c r="J10" s="271">
        <f t="shared" si="0"/>
        <v>0</v>
      </c>
      <c r="K10" s="271">
        <f t="shared" si="1"/>
        <v>0</v>
      </c>
      <c r="L10" s="271">
        <f t="shared" si="2"/>
        <v>0</v>
      </c>
      <c r="M10" s="271"/>
      <c r="N10" s="271"/>
      <c r="O10" s="272"/>
    </row>
    <row r="11" spans="1:15" ht="12.75" customHeight="1" x14ac:dyDescent="0.15">
      <c r="A11" s="14"/>
      <c r="B11" s="270">
        <v>3</v>
      </c>
      <c r="C11" s="138" t="s">
        <v>347</v>
      </c>
      <c r="D11" s="309" t="s">
        <v>12</v>
      </c>
      <c r="E11" s="249"/>
      <c r="F11" s="249"/>
      <c r="G11" s="304">
        <v>100</v>
      </c>
      <c r="H11" s="271"/>
      <c r="I11" s="249">
        <v>9.5</v>
      </c>
      <c r="J11" s="271">
        <f t="shared" si="0"/>
        <v>0</v>
      </c>
      <c r="K11" s="271">
        <f t="shared" si="1"/>
        <v>0</v>
      </c>
      <c r="L11" s="271">
        <f t="shared" si="2"/>
        <v>0</v>
      </c>
      <c r="M11" s="271"/>
      <c r="N11" s="271"/>
      <c r="O11" s="272"/>
    </row>
    <row r="12" spans="1:15" ht="12.75" customHeight="1" x14ac:dyDescent="0.15">
      <c r="A12" s="14"/>
      <c r="B12" s="270">
        <v>4</v>
      </c>
      <c r="C12" s="138" t="s">
        <v>346</v>
      </c>
      <c r="D12" s="309" t="s">
        <v>12</v>
      </c>
      <c r="E12" s="249"/>
      <c r="F12" s="249"/>
      <c r="G12" s="304">
        <v>400</v>
      </c>
      <c r="H12" s="271"/>
      <c r="I12" s="249">
        <v>9.5</v>
      </c>
      <c r="J12" s="271">
        <f t="shared" si="0"/>
        <v>0</v>
      </c>
      <c r="K12" s="271">
        <f t="shared" si="1"/>
        <v>0</v>
      </c>
      <c r="L12" s="271">
        <f t="shared" si="2"/>
        <v>0</v>
      </c>
      <c r="M12" s="271"/>
      <c r="N12" s="271"/>
      <c r="O12" s="272"/>
    </row>
    <row r="13" spans="1:15" ht="12.75" customHeight="1" x14ac:dyDescent="0.15">
      <c r="A13" s="14"/>
      <c r="B13" s="270">
        <v>5</v>
      </c>
      <c r="C13" s="138" t="s">
        <v>344</v>
      </c>
      <c r="D13" s="309" t="s">
        <v>12</v>
      </c>
      <c r="E13" s="249"/>
      <c r="F13" s="249"/>
      <c r="G13" s="304">
        <v>100</v>
      </c>
      <c r="H13" s="271"/>
      <c r="I13" s="249">
        <v>9.5</v>
      </c>
      <c r="J13" s="271">
        <f t="shared" si="0"/>
        <v>0</v>
      </c>
      <c r="K13" s="271">
        <f t="shared" si="1"/>
        <v>0</v>
      </c>
      <c r="L13" s="271">
        <f t="shared" si="2"/>
        <v>0</v>
      </c>
      <c r="M13" s="271"/>
      <c r="N13" s="271"/>
      <c r="O13" s="272"/>
    </row>
    <row r="14" spans="1:15" ht="12.75" customHeight="1" x14ac:dyDescent="0.15">
      <c r="A14" s="14"/>
      <c r="B14" s="270">
        <v>6</v>
      </c>
      <c r="C14" s="138" t="s">
        <v>345</v>
      </c>
      <c r="D14" s="309" t="s">
        <v>12</v>
      </c>
      <c r="E14" s="249"/>
      <c r="F14" s="249"/>
      <c r="G14" s="304">
        <v>100</v>
      </c>
      <c r="H14" s="271"/>
      <c r="I14" s="249">
        <v>9.5</v>
      </c>
      <c r="J14" s="271">
        <f t="shared" si="0"/>
        <v>0</v>
      </c>
      <c r="K14" s="271">
        <f t="shared" si="1"/>
        <v>0</v>
      </c>
      <c r="L14" s="271">
        <f t="shared" si="2"/>
        <v>0</v>
      </c>
      <c r="M14" s="271"/>
      <c r="N14" s="271"/>
      <c r="O14" s="272"/>
    </row>
    <row r="15" spans="1:15" ht="12.75" customHeight="1" x14ac:dyDescent="0.15">
      <c r="A15" s="14"/>
      <c r="B15" s="270">
        <v>7</v>
      </c>
      <c r="C15" s="138" t="s">
        <v>348</v>
      </c>
      <c r="D15" s="309" t="s">
        <v>12</v>
      </c>
      <c r="E15" s="249"/>
      <c r="F15" s="249"/>
      <c r="G15" s="304">
        <v>50</v>
      </c>
      <c r="H15" s="271"/>
      <c r="I15" s="249">
        <v>9.5</v>
      </c>
      <c r="J15" s="271">
        <f t="shared" si="0"/>
        <v>0</v>
      </c>
      <c r="K15" s="271">
        <f t="shared" si="1"/>
        <v>0</v>
      </c>
      <c r="L15" s="271">
        <f t="shared" si="2"/>
        <v>0</v>
      </c>
      <c r="M15" s="271"/>
      <c r="N15" s="271"/>
      <c r="O15" s="272"/>
    </row>
    <row r="16" spans="1:15" ht="12.75" customHeight="1" x14ac:dyDescent="0.15">
      <c r="A16" s="14"/>
      <c r="B16" s="270">
        <v>8</v>
      </c>
      <c r="C16" s="138" t="s">
        <v>707</v>
      </c>
      <c r="D16" s="309" t="s">
        <v>12</v>
      </c>
      <c r="E16" s="249"/>
      <c r="F16" s="249"/>
      <c r="G16" s="304">
        <v>150</v>
      </c>
      <c r="H16" s="271"/>
      <c r="I16" s="249">
        <v>9.5</v>
      </c>
      <c r="J16" s="271">
        <f t="shared" si="0"/>
        <v>0</v>
      </c>
      <c r="K16" s="271">
        <f t="shared" si="1"/>
        <v>0</v>
      </c>
      <c r="L16" s="271">
        <f t="shared" si="2"/>
        <v>0</v>
      </c>
      <c r="M16" s="271"/>
      <c r="N16" s="271"/>
      <c r="O16" s="272"/>
    </row>
    <row r="17" spans="1:15" ht="12.75" customHeight="1" x14ac:dyDescent="0.15">
      <c r="A17" s="14"/>
      <c r="B17" s="270">
        <v>9</v>
      </c>
      <c r="C17" s="138" t="s">
        <v>349</v>
      </c>
      <c r="D17" s="309" t="s">
        <v>12</v>
      </c>
      <c r="E17" s="249"/>
      <c r="F17" s="249"/>
      <c r="G17" s="304">
        <v>100</v>
      </c>
      <c r="H17" s="271"/>
      <c r="I17" s="249">
        <v>9.5</v>
      </c>
      <c r="J17" s="271">
        <f t="shared" si="0"/>
        <v>0</v>
      </c>
      <c r="K17" s="271">
        <f t="shared" si="1"/>
        <v>0</v>
      </c>
      <c r="L17" s="271">
        <f t="shared" si="2"/>
        <v>0</v>
      </c>
      <c r="M17" s="271"/>
      <c r="N17" s="271"/>
      <c r="O17" s="272"/>
    </row>
    <row r="18" spans="1:15" ht="12.75" customHeight="1" x14ac:dyDescent="0.15">
      <c r="A18" s="14"/>
      <c r="B18" s="270">
        <v>10</v>
      </c>
      <c r="C18" s="138" t="s">
        <v>708</v>
      </c>
      <c r="D18" s="309" t="s">
        <v>12</v>
      </c>
      <c r="E18" s="249"/>
      <c r="F18" s="249"/>
      <c r="G18" s="304">
        <v>100</v>
      </c>
      <c r="H18" s="271"/>
      <c r="I18" s="249">
        <v>9.5</v>
      </c>
      <c r="J18" s="271">
        <f t="shared" si="0"/>
        <v>0</v>
      </c>
      <c r="K18" s="271">
        <f t="shared" si="1"/>
        <v>0</v>
      </c>
      <c r="L18" s="271">
        <f t="shared" si="2"/>
        <v>0</v>
      </c>
      <c r="M18" s="271"/>
      <c r="N18" s="271"/>
      <c r="O18" s="272"/>
    </row>
    <row r="19" spans="1:15" ht="12.75" customHeight="1" x14ac:dyDescent="0.15">
      <c r="A19" s="14"/>
      <c r="B19" s="270">
        <v>11</v>
      </c>
      <c r="C19" s="138" t="s">
        <v>208</v>
      </c>
      <c r="D19" s="309" t="s">
        <v>12</v>
      </c>
      <c r="E19" s="249"/>
      <c r="F19" s="249"/>
      <c r="G19" s="304">
        <v>100</v>
      </c>
      <c r="H19" s="271"/>
      <c r="I19" s="249">
        <v>9.5</v>
      </c>
      <c r="J19" s="271">
        <f t="shared" si="0"/>
        <v>0</v>
      </c>
      <c r="K19" s="271">
        <f t="shared" si="1"/>
        <v>0</v>
      </c>
      <c r="L19" s="271">
        <f t="shared" si="2"/>
        <v>0</v>
      </c>
      <c r="M19" s="271"/>
      <c r="N19" s="271"/>
      <c r="O19" s="272"/>
    </row>
    <row r="20" spans="1:15" ht="12.75" customHeight="1" x14ac:dyDescent="0.15">
      <c r="A20" s="14"/>
      <c r="B20" s="270">
        <v>12</v>
      </c>
      <c r="C20" s="138" t="s">
        <v>709</v>
      </c>
      <c r="D20" s="309" t="s">
        <v>12</v>
      </c>
      <c r="E20" s="249"/>
      <c r="F20" s="249"/>
      <c r="G20" s="304">
        <v>250</v>
      </c>
      <c r="H20" s="271"/>
      <c r="I20" s="249">
        <v>9.5</v>
      </c>
      <c r="J20" s="271">
        <f t="shared" si="0"/>
        <v>0</v>
      </c>
      <c r="K20" s="271">
        <f t="shared" si="1"/>
        <v>0</v>
      </c>
      <c r="L20" s="271">
        <f t="shared" si="2"/>
        <v>0</v>
      </c>
      <c r="M20" s="271"/>
      <c r="N20" s="271"/>
      <c r="O20" s="272"/>
    </row>
    <row r="21" spans="1:15" ht="12.75" customHeight="1" x14ac:dyDescent="0.15">
      <c r="A21" s="14"/>
      <c r="B21" s="270">
        <v>13</v>
      </c>
      <c r="C21" s="138" t="s">
        <v>342</v>
      </c>
      <c r="D21" s="309" t="s">
        <v>12</v>
      </c>
      <c r="E21" s="249"/>
      <c r="F21" s="249"/>
      <c r="G21" s="304">
        <v>250</v>
      </c>
      <c r="H21" s="271"/>
      <c r="I21" s="249">
        <v>9.5</v>
      </c>
      <c r="J21" s="271">
        <f t="shared" si="0"/>
        <v>0</v>
      </c>
      <c r="K21" s="271">
        <f t="shared" si="1"/>
        <v>0</v>
      </c>
      <c r="L21" s="271">
        <f t="shared" si="2"/>
        <v>0</v>
      </c>
      <c r="M21" s="271"/>
      <c r="N21" s="271"/>
      <c r="O21" s="272"/>
    </row>
    <row r="22" spans="1:15" ht="12.75" customHeight="1" x14ac:dyDescent="0.15">
      <c r="A22" s="14"/>
      <c r="B22" s="270">
        <v>14</v>
      </c>
      <c r="C22" s="138" t="s">
        <v>340</v>
      </c>
      <c r="D22" s="309" t="s">
        <v>12</v>
      </c>
      <c r="E22" s="249"/>
      <c r="F22" s="249"/>
      <c r="G22" s="304">
        <v>1000</v>
      </c>
      <c r="H22" s="271"/>
      <c r="I22" s="249">
        <v>9.5</v>
      </c>
      <c r="J22" s="271">
        <f t="shared" si="0"/>
        <v>0</v>
      </c>
      <c r="K22" s="271">
        <f t="shared" si="1"/>
        <v>0</v>
      </c>
      <c r="L22" s="271">
        <f t="shared" si="2"/>
        <v>0</v>
      </c>
      <c r="M22" s="271"/>
      <c r="N22" s="271"/>
      <c r="O22" s="272"/>
    </row>
    <row r="23" spans="1:15" ht="12.75" customHeight="1" x14ac:dyDescent="0.15">
      <c r="A23" s="14"/>
      <c r="B23" s="270">
        <v>15</v>
      </c>
      <c r="C23" s="138" t="s">
        <v>343</v>
      </c>
      <c r="D23" s="309" t="s">
        <v>12</v>
      </c>
      <c r="E23" s="249"/>
      <c r="F23" s="249"/>
      <c r="G23" s="304">
        <v>50</v>
      </c>
      <c r="H23" s="271"/>
      <c r="I23" s="249">
        <v>9.5</v>
      </c>
      <c r="J23" s="271">
        <f t="shared" si="0"/>
        <v>0</v>
      </c>
      <c r="K23" s="271">
        <f t="shared" si="1"/>
        <v>0</v>
      </c>
      <c r="L23" s="271">
        <f t="shared" si="2"/>
        <v>0</v>
      </c>
      <c r="M23" s="271"/>
      <c r="N23" s="271"/>
      <c r="O23" s="272"/>
    </row>
    <row r="24" spans="1:15" ht="12.75" customHeight="1" x14ac:dyDescent="0.15">
      <c r="A24" s="14"/>
      <c r="B24" s="270">
        <v>16</v>
      </c>
      <c r="C24" s="138" t="s">
        <v>710</v>
      </c>
      <c r="D24" s="309" t="s">
        <v>12</v>
      </c>
      <c r="E24" s="249"/>
      <c r="F24" s="249"/>
      <c r="G24" s="304">
        <v>5</v>
      </c>
      <c r="H24" s="271"/>
      <c r="I24" s="249">
        <v>9.5</v>
      </c>
      <c r="J24" s="271">
        <f t="shared" si="0"/>
        <v>0</v>
      </c>
      <c r="K24" s="271">
        <f t="shared" si="1"/>
        <v>0</v>
      </c>
      <c r="L24" s="271">
        <f t="shared" si="2"/>
        <v>0</v>
      </c>
      <c r="M24" s="271"/>
      <c r="N24" s="271"/>
      <c r="O24" s="272"/>
    </row>
    <row r="25" spans="1:15" ht="12.75" customHeight="1" x14ac:dyDescent="0.15">
      <c r="A25" s="14"/>
      <c r="B25" s="270">
        <v>17</v>
      </c>
      <c r="C25" s="138" t="s">
        <v>341</v>
      </c>
      <c r="D25" s="309" t="s">
        <v>12</v>
      </c>
      <c r="E25" s="249"/>
      <c r="F25" s="249"/>
      <c r="G25" s="304">
        <v>100</v>
      </c>
      <c r="H25" s="271"/>
      <c r="I25" s="249">
        <v>9.5</v>
      </c>
      <c r="J25" s="271">
        <f t="shared" si="0"/>
        <v>0</v>
      </c>
      <c r="K25" s="271">
        <f t="shared" si="1"/>
        <v>0</v>
      </c>
      <c r="L25" s="271">
        <f t="shared" si="2"/>
        <v>0</v>
      </c>
      <c r="M25" s="271"/>
      <c r="N25" s="271"/>
      <c r="O25" s="272"/>
    </row>
    <row r="26" spans="1:15" ht="12.75" customHeight="1" x14ac:dyDescent="0.15">
      <c r="A26" s="14"/>
      <c r="B26" s="270">
        <v>18</v>
      </c>
      <c r="C26" s="138" t="s">
        <v>351</v>
      </c>
      <c r="D26" s="309" t="s">
        <v>12</v>
      </c>
      <c r="E26" s="249"/>
      <c r="F26" s="249"/>
      <c r="G26" s="304">
        <v>100</v>
      </c>
      <c r="H26" s="271"/>
      <c r="I26" s="249">
        <v>9.5</v>
      </c>
      <c r="J26" s="271">
        <f t="shared" si="0"/>
        <v>0</v>
      </c>
      <c r="K26" s="271">
        <f t="shared" si="1"/>
        <v>0</v>
      </c>
      <c r="L26" s="271">
        <f t="shared" si="2"/>
        <v>0</v>
      </c>
      <c r="M26" s="271"/>
      <c r="N26" s="271"/>
      <c r="O26" s="272"/>
    </row>
    <row r="27" spans="1:15" ht="12.75" customHeight="1" x14ac:dyDescent="0.15">
      <c r="A27" s="14"/>
      <c r="B27" s="270">
        <v>19</v>
      </c>
      <c r="C27" s="138" t="s">
        <v>711</v>
      </c>
      <c r="D27" s="309" t="s">
        <v>12</v>
      </c>
      <c r="E27" s="249"/>
      <c r="F27" s="249"/>
      <c r="G27" s="304">
        <v>500</v>
      </c>
      <c r="H27" s="271"/>
      <c r="I27" s="249">
        <v>9.5</v>
      </c>
      <c r="J27" s="271">
        <f t="shared" si="0"/>
        <v>0</v>
      </c>
      <c r="K27" s="271">
        <f t="shared" si="1"/>
        <v>0</v>
      </c>
      <c r="L27" s="271">
        <f t="shared" si="2"/>
        <v>0</v>
      </c>
      <c r="M27" s="271"/>
      <c r="N27" s="271"/>
      <c r="O27" s="272"/>
    </row>
    <row r="28" spans="1:15" ht="12.75" customHeight="1" x14ac:dyDescent="0.15">
      <c r="A28" s="14"/>
      <c r="B28" s="270">
        <v>20</v>
      </c>
      <c r="C28" s="138" t="s">
        <v>350</v>
      </c>
      <c r="D28" s="309" t="s">
        <v>28</v>
      </c>
      <c r="E28" s="249"/>
      <c r="F28" s="249"/>
      <c r="G28" s="304">
        <v>100</v>
      </c>
      <c r="H28" s="271"/>
      <c r="I28" s="249">
        <v>9.5</v>
      </c>
      <c r="J28" s="271">
        <f t="shared" si="0"/>
        <v>0</v>
      </c>
      <c r="K28" s="271">
        <f t="shared" si="1"/>
        <v>0</v>
      </c>
      <c r="L28" s="271">
        <f t="shared" si="2"/>
        <v>0</v>
      </c>
      <c r="M28" s="271"/>
      <c r="N28" s="271"/>
      <c r="O28" s="272"/>
    </row>
    <row r="29" spans="1:15" ht="12.75" customHeight="1" x14ac:dyDescent="0.15">
      <c r="A29" s="14"/>
      <c r="B29" s="270">
        <v>21</v>
      </c>
      <c r="C29" s="138" t="s">
        <v>723</v>
      </c>
      <c r="D29" s="309" t="s">
        <v>12</v>
      </c>
      <c r="E29" s="249"/>
      <c r="F29" s="249"/>
      <c r="G29" s="304">
        <v>20</v>
      </c>
      <c r="H29" s="271"/>
      <c r="I29" s="249">
        <v>9.5</v>
      </c>
      <c r="J29" s="271">
        <f t="shared" si="0"/>
        <v>0</v>
      </c>
      <c r="K29" s="271">
        <f t="shared" si="1"/>
        <v>0</v>
      </c>
      <c r="L29" s="271">
        <f t="shared" si="2"/>
        <v>0</v>
      </c>
      <c r="M29" s="271"/>
      <c r="N29" s="271"/>
      <c r="O29" s="272"/>
    </row>
    <row r="30" spans="1:15" ht="12.75" customHeight="1" x14ac:dyDescent="0.15">
      <c r="A30" s="14"/>
      <c r="B30" s="270">
        <v>22</v>
      </c>
      <c r="C30" s="138" t="s">
        <v>724</v>
      </c>
      <c r="D30" s="309" t="s">
        <v>12</v>
      </c>
      <c r="E30" s="249"/>
      <c r="F30" s="249"/>
      <c r="G30" s="304">
        <v>30</v>
      </c>
      <c r="H30" s="271"/>
      <c r="I30" s="249">
        <v>9.5</v>
      </c>
      <c r="J30" s="271">
        <f t="shared" si="0"/>
        <v>0</v>
      </c>
      <c r="K30" s="271">
        <f t="shared" si="1"/>
        <v>0</v>
      </c>
      <c r="L30" s="271">
        <f t="shared" si="2"/>
        <v>0</v>
      </c>
      <c r="M30" s="271"/>
      <c r="N30" s="271"/>
      <c r="O30" s="272"/>
    </row>
    <row r="31" spans="1:15" ht="12.75" customHeight="1" x14ac:dyDescent="0.15">
      <c r="A31" s="14"/>
      <c r="B31" s="270">
        <v>23</v>
      </c>
      <c r="C31" s="138" t="s">
        <v>712</v>
      </c>
      <c r="D31" s="309" t="s">
        <v>12</v>
      </c>
      <c r="E31" s="249"/>
      <c r="F31" s="249"/>
      <c r="G31" s="304">
        <v>100</v>
      </c>
      <c r="H31" s="271"/>
      <c r="I31" s="249">
        <v>9.5</v>
      </c>
      <c r="J31" s="271">
        <f t="shared" si="0"/>
        <v>0</v>
      </c>
      <c r="K31" s="271">
        <f t="shared" si="1"/>
        <v>0</v>
      </c>
      <c r="L31" s="271">
        <f t="shared" si="2"/>
        <v>0</v>
      </c>
      <c r="M31" s="271"/>
      <c r="N31" s="271"/>
      <c r="O31" s="272"/>
    </row>
    <row r="32" spans="1:15" ht="12.75" customHeight="1" x14ac:dyDescent="0.15">
      <c r="A32" s="14"/>
      <c r="B32" s="270">
        <v>24</v>
      </c>
      <c r="C32" s="138" t="s">
        <v>352</v>
      </c>
      <c r="D32" s="309" t="s">
        <v>12</v>
      </c>
      <c r="E32" s="249"/>
      <c r="F32" s="249"/>
      <c r="G32" s="304">
        <v>250</v>
      </c>
      <c r="H32" s="271"/>
      <c r="I32" s="249">
        <v>9.5</v>
      </c>
      <c r="J32" s="271">
        <f t="shared" si="0"/>
        <v>0</v>
      </c>
      <c r="K32" s="271">
        <f t="shared" si="1"/>
        <v>0</v>
      </c>
      <c r="L32" s="271">
        <f t="shared" si="2"/>
        <v>0</v>
      </c>
      <c r="M32" s="271"/>
      <c r="N32" s="271"/>
      <c r="O32" s="272"/>
    </row>
    <row r="33" spans="1:15" ht="12.75" customHeight="1" x14ac:dyDescent="0.15">
      <c r="A33" s="14"/>
      <c r="B33" s="270">
        <v>25</v>
      </c>
      <c r="C33" s="138" t="s">
        <v>713</v>
      </c>
      <c r="D33" s="309" t="s">
        <v>12</v>
      </c>
      <c r="E33" s="249"/>
      <c r="F33" s="249"/>
      <c r="G33" s="304">
        <v>1500</v>
      </c>
      <c r="H33" s="271"/>
      <c r="I33" s="249">
        <v>9.5</v>
      </c>
      <c r="J33" s="271">
        <f t="shared" si="0"/>
        <v>0</v>
      </c>
      <c r="K33" s="271">
        <f t="shared" si="1"/>
        <v>0</v>
      </c>
      <c r="L33" s="271">
        <f t="shared" si="2"/>
        <v>0</v>
      </c>
      <c r="M33" s="271"/>
      <c r="N33" s="271"/>
      <c r="O33" s="272"/>
    </row>
    <row r="34" spans="1:15" ht="12.75" customHeight="1" x14ac:dyDescent="0.15">
      <c r="A34" s="14"/>
      <c r="B34" s="270">
        <v>26</v>
      </c>
      <c r="C34" s="138" t="s">
        <v>714</v>
      </c>
      <c r="D34" s="309" t="s">
        <v>12</v>
      </c>
      <c r="E34" s="249"/>
      <c r="F34" s="249"/>
      <c r="G34" s="304">
        <v>1500</v>
      </c>
      <c r="H34" s="271"/>
      <c r="I34" s="249">
        <v>9.5</v>
      </c>
      <c r="J34" s="271">
        <f t="shared" si="0"/>
        <v>0</v>
      </c>
      <c r="K34" s="271">
        <f t="shared" si="1"/>
        <v>0</v>
      </c>
      <c r="L34" s="271">
        <f t="shared" si="2"/>
        <v>0</v>
      </c>
      <c r="M34" s="271"/>
      <c r="N34" s="271"/>
      <c r="O34" s="272"/>
    </row>
    <row r="35" spans="1:15" ht="12.75" customHeight="1" x14ac:dyDescent="0.15">
      <c r="A35" s="14"/>
      <c r="B35" s="270">
        <v>27</v>
      </c>
      <c r="C35" s="138" t="s">
        <v>715</v>
      </c>
      <c r="D35" s="309" t="s">
        <v>12</v>
      </c>
      <c r="E35" s="249"/>
      <c r="F35" s="249"/>
      <c r="G35" s="304">
        <v>50</v>
      </c>
      <c r="H35" s="271"/>
      <c r="I35" s="249">
        <v>9.5</v>
      </c>
      <c r="J35" s="271">
        <f t="shared" si="0"/>
        <v>0</v>
      </c>
      <c r="K35" s="271">
        <f t="shared" si="1"/>
        <v>0</v>
      </c>
      <c r="L35" s="271">
        <f t="shared" si="2"/>
        <v>0</v>
      </c>
      <c r="M35" s="271"/>
      <c r="N35" s="271"/>
      <c r="O35" s="272"/>
    </row>
    <row r="36" spans="1:15" ht="12.75" customHeight="1" x14ac:dyDescent="0.15">
      <c r="A36" s="14"/>
      <c r="B36" s="270">
        <v>28</v>
      </c>
      <c r="C36" s="138" t="s">
        <v>716</v>
      </c>
      <c r="D36" s="309" t="s">
        <v>12</v>
      </c>
      <c r="E36" s="249"/>
      <c r="F36" s="249"/>
      <c r="G36" s="304">
        <v>1000</v>
      </c>
      <c r="H36" s="271"/>
      <c r="I36" s="249">
        <v>9.5</v>
      </c>
      <c r="J36" s="271">
        <f t="shared" si="0"/>
        <v>0</v>
      </c>
      <c r="K36" s="271">
        <f t="shared" si="1"/>
        <v>0</v>
      </c>
      <c r="L36" s="271">
        <f t="shared" si="2"/>
        <v>0</v>
      </c>
      <c r="M36" s="271"/>
      <c r="N36" s="271"/>
      <c r="O36" s="272"/>
    </row>
    <row r="37" spans="1:15" ht="12.75" customHeight="1" x14ac:dyDescent="0.15">
      <c r="A37" s="14"/>
      <c r="B37" s="270">
        <v>29</v>
      </c>
      <c r="C37" s="138" t="s">
        <v>717</v>
      </c>
      <c r="D37" s="309" t="s">
        <v>12</v>
      </c>
      <c r="E37" s="249"/>
      <c r="F37" s="249"/>
      <c r="G37" s="304">
        <v>1000</v>
      </c>
      <c r="H37" s="271"/>
      <c r="I37" s="249">
        <v>9.5</v>
      </c>
      <c r="J37" s="271">
        <f t="shared" si="0"/>
        <v>0</v>
      </c>
      <c r="K37" s="271">
        <f t="shared" si="1"/>
        <v>0</v>
      </c>
      <c r="L37" s="271">
        <f t="shared" si="2"/>
        <v>0</v>
      </c>
      <c r="M37" s="271"/>
      <c r="N37" s="271"/>
      <c r="O37" s="272"/>
    </row>
    <row r="38" spans="1:15" ht="12.75" customHeight="1" x14ac:dyDescent="0.15">
      <c r="A38" s="14"/>
      <c r="B38" s="270">
        <v>30</v>
      </c>
      <c r="C38" s="138" t="s">
        <v>718</v>
      </c>
      <c r="D38" s="309" t="s">
        <v>12</v>
      </c>
      <c r="E38" s="249"/>
      <c r="F38" s="249"/>
      <c r="G38" s="304">
        <v>1500</v>
      </c>
      <c r="H38" s="271"/>
      <c r="I38" s="249">
        <v>9.5</v>
      </c>
      <c r="J38" s="271">
        <f t="shared" si="0"/>
        <v>0</v>
      </c>
      <c r="K38" s="271">
        <f t="shared" si="1"/>
        <v>0</v>
      </c>
      <c r="L38" s="271">
        <f t="shared" si="2"/>
        <v>0</v>
      </c>
      <c r="M38" s="271"/>
      <c r="N38" s="271"/>
      <c r="O38" s="272"/>
    </row>
    <row r="39" spans="1:15" ht="12.75" customHeight="1" x14ac:dyDescent="0.15">
      <c r="A39" s="14"/>
      <c r="B39" s="270">
        <v>31</v>
      </c>
      <c r="C39" s="138" t="s">
        <v>719</v>
      </c>
      <c r="D39" s="309" t="s">
        <v>12</v>
      </c>
      <c r="E39" s="249"/>
      <c r="F39" s="249"/>
      <c r="G39" s="304">
        <v>1000</v>
      </c>
      <c r="H39" s="271"/>
      <c r="I39" s="249">
        <v>9.5</v>
      </c>
      <c r="J39" s="271">
        <f t="shared" si="0"/>
        <v>0</v>
      </c>
      <c r="K39" s="271">
        <f t="shared" si="1"/>
        <v>0</v>
      </c>
      <c r="L39" s="271">
        <f t="shared" si="2"/>
        <v>0</v>
      </c>
      <c r="M39" s="271"/>
      <c r="N39" s="271"/>
      <c r="O39" s="272"/>
    </row>
    <row r="40" spans="1:15" ht="12.75" customHeight="1" x14ac:dyDescent="0.15">
      <c r="A40" s="14"/>
      <c r="B40" s="270">
        <v>32</v>
      </c>
      <c r="C40" s="138" t="s">
        <v>720</v>
      </c>
      <c r="D40" s="309" t="s">
        <v>12</v>
      </c>
      <c r="E40" s="249"/>
      <c r="F40" s="249"/>
      <c r="G40" s="304">
        <v>1000</v>
      </c>
      <c r="H40" s="271"/>
      <c r="I40" s="249">
        <v>9.5</v>
      </c>
      <c r="J40" s="271">
        <f t="shared" si="0"/>
        <v>0</v>
      </c>
      <c r="K40" s="271">
        <f t="shared" si="1"/>
        <v>0</v>
      </c>
      <c r="L40" s="271">
        <f t="shared" si="2"/>
        <v>0</v>
      </c>
      <c r="M40" s="271"/>
      <c r="N40" s="271"/>
      <c r="O40" s="272"/>
    </row>
    <row r="41" spans="1:15" ht="12.75" customHeight="1" x14ac:dyDescent="0.15">
      <c r="A41" s="14"/>
      <c r="B41" s="270">
        <v>33</v>
      </c>
      <c r="C41" s="138" t="s">
        <v>721</v>
      </c>
      <c r="D41" s="309" t="s">
        <v>12</v>
      </c>
      <c r="E41" s="249"/>
      <c r="F41" s="249"/>
      <c r="G41" s="304">
        <v>1000</v>
      </c>
      <c r="H41" s="271"/>
      <c r="I41" s="249">
        <v>9.5</v>
      </c>
      <c r="J41" s="271">
        <f t="shared" si="0"/>
        <v>0</v>
      </c>
      <c r="K41" s="271">
        <f t="shared" si="1"/>
        <v>0</v>
      </c>
      <c r="L41" s="271">
        <f t="shared" si="2"/>
        <v>0</v>
      </c>
      <c r="M41" s="271"/>
      <c r="N41" s="271"/>
      <c r="O41" s="272"/>
    </row>
    <row r="42" spans="1:15" ht="12.75" customHeight="1" x14ac:dyDescent="0.15">
      <c r="A42" s="14"/>
      <c r="B42" s="270">
        <v>34</v>
      </c>
      <c r="C42" s="138" t="s">
        <v>725</v>
      </c>
      <c r="D42" s="309" t="s">
        <v>12</v>
      </c>
      <c r="E42" s="249"/>
      <c r="F42" s="249"/>
      <c r="G42" s="304">
        <v>30</v>
      </c>
      <c r="H42" s="271"/>
      <c r="I42" s="249">
        <v>9.5</v>
      </c>
      <c r="J42" s="271">
        <f t="shared" si="0"/>
        <v>0</v>
      </c>
      <c r="K42" s="271">
        <f t="shared" si="1"/>
        <v>0</v>
      </c>
      <c r="L42" s="271">
        <f t="shared" si="2"/>
        <v>0</v>
      </c>
      <c r="M42" s="271"/>
      <c r="N42" s="271"/>
      <c r="O42" s="272"/>
    </row>
    <row r="43" spans="1:15" ht="12.75" customHeight="1" x14ac:dyDescent="0.15">
      <c r="A43" s="14"/>
      <c r="B43" s="270">
        <v>35</v>
      </c>
      <c r="C43" s="138" t="s">
        <v>722</v>
      </c>
      <c r="D43" s="309" t="s">
        <v>12</v>
      </c>
      <c r="E43" s="249"/>
      <c r="F43" s="249"/>
      <c r="G43" s="304">
        <v>50</v>
      </c>
      <c r="H43" s="271"/>
      <c r="I43" s="249">
        <v>9.5</v>
      </c>
      <c r="J43" s="271">
        <f t="shared" si="0"/>
        <v>0</v>
      </c>
      <c r="K43" s="271">
        <f t="shared" si="1"/>
        <v>0</v>
      </c>
      <c r="L43" s="271">
        <f t="shared" si="2"/>
        <v>0</v>
      </c>
      <c r="M43" s="271"/>
      <c r="N43" s="271"/>
      <c r="O43" s="272"/>
    </row>
    <row r="44" spans="1:15" ht="12.75" customHeight="1" x14ac:dyDescent="0.15">
      <c r="A44" s="14"/>
      <c r="B44" s="270">
        <v>36</v>
      </c>
      <c r="C44" s="138" t="s">
        <v>353</v>
      </c>
      <c r="D44" s="309" t="s">
        <v>12</v>
      </c>
      <c r="E44" s="249"/>
      <c r="F44" s="249"/>
      <c r="G44" s="304">
        <v>50</v>
      </c>
      <c r="H44" s="271"/>
      <c r="I44" s="249">
        <v>9.5</v>
      </c>
      <c r="J44" s="271">
        <f t="shared" si="0"/>
        <v>0</v>
      </c>
      <c r="K44" s="271">
        <f t="shared" si="1"/>
        <v>0</v>
      </c>
      <c r="L44" s="271">
        <f t="shared" si="2"/>
        <v>0</v>
      </c>
      <c r="M44" s="271"/>
      <c r="N44" s="271"/>
      <c r="O44" s="272"/>
    </row>
    <row r="45" spans="1:15" s="4" customFormat="1" ht="12.75" customHeight="1" x14ac:dyDescent="0.15">
      <c r="B45" s="273" t="s">
        <v>17</v>
      </c>
      <c r="C45" s="274"/>
      <c r="D45" s="274"/>
      <c r="E45" s="274"/>
      <c r="F45" s="274"/>
      <c r="G45" s="275"/>
      <c r="H45" s="276"/>
      <c r="I45" s="277"/>
      <c r="J45" s="276">
        <f>SUM(J9:J44)</f>
        <v>0</v>
      </c>
      <c r="K45" s="276">
        <f>SUM(K9:K44)</f>
        <v>0</v>
      </c>
      <c r="L45" s="276">
        <f>SUM(L9:L44)</f>
        <v>0</v>
      </c>
      <c r="M45" s="276">
        <f>SUM(M9:M44)</f>
        <v>0</v>
      </c>
      <c r="N45" s="276">
        <f>SUM(N9:N44)</f>
        <v>0</v>
      </c>
      <c r="O45" s="278"/>
    </row>
    <row r="46" spans="1:15" s="1" customFormat="1" ht="12.75" customHeight="1" x14ac:dyDescent="0.15"/>
    <row r="47" spans="1:15" s="1" customFormat="1" ht="12.75" customHeight="1" x14ac:dyDescent="0.15">
      <c r="C47" s="1" t="s">
        <v>18</v>
      </c>
    </row>
    <row r="48" spans="1:15" s="1" customFormat="1" ht="12.75" customHeight="1" x14ac:dyDescent="0.15">
      <c r="C48" s="25" t="s">
        <v>19</v>
      </c>
    </row>
    <row r="49" spans="1:12" s="1" customFormat="1" ht="12.75" customHeight="1" x14ac:dyDescent="0.15">
      <c r="C49" s="1" t="s">
        <v>610</v>
      </c>
    </row>
    <row r="50" spans="1:12" s="1" customFormat="1" ht="12.75" customHeight="1" x14ac:dyDescent="0.15">
      <c r="C50" s="1" t="s">
        <v>21</v>
      </c>
      <c r="F50" s="3"/>
    </row>
    <row r="51" spans="1:12" s="1" customFormat="1" ht="12.75" customHeight="1" x14ac:dyDescent="0.15">
      <c r="C51" s="1" t="s">
        <v>198</v>
      </c>
    </row>
    <row r="52" spans="1:12" ht="12.75" customHeight="1" x14ac:dyDescent="0.15">
      <c r="A52" s="1"/>
      <c r="B52" s="1"/>
      <c r="C52" s="26" t="s">
        <v>23</v>
      </c>
      <c r="D52" s="1"/>
      <c r="E52" s="1"/>
      <c r="F52" s="1"/>
      <c r="G52" s="1"/>
      <c r="H52" s="1"/>
      <c r="I52" s="1"/>
      <c r="J52" s="1"/>
      <c r="K52" s="1"/>
      <c r="L52" s="1"/>
    </row>
    <row r="53" spans="1:12" ht="12.75" customHeight="1" x14ac:dyDescent="0.1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</row>
    <row r="54" spans="1:12" ht="12.75" customHeight="1" x14ac:dyDescent="0.15">
      <c r="A54" s="176"/>
      <c r="B54" s="176"/>
      <c r="C54" s="176" t="s">
        <v>626</v>
      </c>
      <c r="D54" s="176"/>
      <c r="E54" s="176"/>
      <c r="F54" s="177"/>
      <c r="G54" s="176"/>
      <c r="H54" s="176"/>
      <c r="I54" s="176" t="s">
        <v>627</v>
      </c>
      <c r="J54" s="176"/>
      <c r="K54" s="176"/>
      <c r="L54" s="176"/>
    </row>
    <row r="55" spans="1:12" ht="12.75" customHeight="1" x14ac:dyDescent="0.1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1:12" ht="12.75" customHeight="1" x14ac:dyDescent="0.1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</row>
    <row r="57" spans="1:12" ht="12.75" customHeight="1" x14ac:dyDescent="0.1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</row>
    <row r="58" spans="1:12" ht="12.75" customHeight="1" x14ac:dyDescent="0.1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</row>
    <row r="59" spans="1:12" ht="12.75" customHeight="1" x14ac:dyDescent="0.1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</row>
    <row r="60" spans="1:12" ht="12.75" customHeight="1" x14ac:dyDescent="0.1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</row>
    <row r="61" spans="1:12" ht="12.75" customHeight="1" x14ac:dyDescent="0.1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</row>
    <row r="62" spans="1:12" ht="12.75" customHeight="1" x14ac:dyDescent="0.1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</row>
    <row r="63" spans="1:12" ht="12.75" customHeight="1" x14ac:dyDescent="0.1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</row>
    <row r="64" spans="1:12" ht="12.75" customHeight="1" x14ac:dyDescent="0.1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</row>
    <row r="65" spans="1:12" ht="12.75" customHeight="1" x14ac:dyDescent="0.1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</row>
    <row r="66" spans="1:12" ht="12.75" customHeight="1" x14ac:dyDescent="0.1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</row>
    <row r="67" spans="1:12" ht="12.75" customHeight="1" x14ac:dyDescent="0.1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</row>
    <row r="68" spans="1:12" ht="12.75" customHeight="1" x14ac:dyDescent="0.1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</row>
    <row r="69" spans="1:12" ht="12.75" customHeight="1" x14ac:dyDescent="0.1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</row>
  </sheetData>
  <sortState ref="C9:G44">
    <sortCondition ref="C9"/>
  </sortState>
  <mergeCells count="1">
    <mergeCell ref="B45:G45"/>
  </mergeCells>
  <pageMargins left="0.7" right="0.7" top="0.75" bottom="0.75" header="0.3" footer="0.3"/>
  <pageSetup paperSize="9" scale="84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R179"/>
  <sheetViews>
    <sheetView workbookViewId="0">
      <selection activeCell="R8" sqref="R8"/>
    </sheetView>
  </sheetViews>
  <sheetFormatPr baseColWidth="10" defaultColWidth="8" defaultRowHeight="12" x14ac:dyDescent="0.15"/>
  <cols>
    <col min="1" max="1" width="2.59765625" style="20" customWidth="1"/>
    <col min="2" max="2" width="5.3984375" style="20" customWidth="1"/>
    <col min="3" max="3" width="37.796875" style="20" customWidth="1"/>
    <col min="4" max="4" width="4.3984375" style="20" customWidth="1"/>
    <col min="5" max="5" width="7.3984375" style="20" customWidth="1"/>
    <col min="6" max="6" width="29.3984375" style="54" customWidth="1"/>
    <col min="7" max="7" width="9.19921875" style="20" customWidth="1"/>
    <col min="8" max="8" width="13.59765625" style="20" customWidth="1"/>
    <col min="9" max="9" width="7.3984375" style="20" customWidth="1"/>
    <col min="10" max="11" width="13.59765625" style="20" customWidth="1"/>
    <col min="12" max="12" width="13" style="20" customWidth="1"/>
    <col min="13" max="13" width="8" style="20" hidden="1" customWidth="1"/>
    <col min="14" max="14" width="8.3984375" style="20" hidden="1" customWidth="1"/>
    <col min="15" max="15" width="8" style="20" hidden="1" customWidth="1"/>
    <col min="16" max="17" width="12.59765625" style="20" customWidth="1"/>
    <col min="18" max="16384" width="8" style="20"/>
  </cols>
  <sheetData>
    <row r="1" spans="1:18" s="1" customFormat="1" ht="12.75" customHeight="1" x14ac:dyDescent="0.15">
      <c r="B1" s="2"/>
      <c r="C1" s="111" t="s">
        <v>624</v>
      </c>
      <c r="E1" s="3"/>
      <c r="F1" s="55"/>
      <c r="G1" s="3"/>
      <c r="H1" s="3"/>
      <c r="I1" s="3"/>
      <c r="J1" s="3"/>
      <c r="K1" s="3"/>
      <c r="L1" s="3"/>
    </row>
    <row r="2" spans="1:18" s="1" customFormat="1" ht="12.75" customHeight="1" x14ac:dyDescent="0.15">
      <c r="B2" s="4"/>
      <c r="C2" s="111" t="s">
        <v>661</v>
      </c>
      <c r="E2" s="3"/>
      <c r="F2" s="55"/>
      <c r="G2" s="3"/>
      <c r="H2" s="3"/>
      <c r="I2" s="3"/>
      <c r="J2" s="3"/>
      <c r="K2" s="3"/>
      <c r="L2" s="3"/>
    </row>
    <row r="3" spans="1:18" s="1" customFormat="1" ht="12.75" customHeight="1" x14ac:dyDescent="0.15">
      <c r="B3" s="4"/>
      <c r="C3" s="111"/>
      <c r="E3" s="3"/>
      <c r="F3" s="55"/>
      <c r="G3" s="3"/>
      <c r="H3" s="3"/>
      <c r="I3" s="3"/>
      <c r="J3" s="3"/>
      <c r="K3" s="3"/>
      <c r="L3" s="3"/>
    </row>
    <row r="4" spans="1:18" s="1" customFormat="1" ht="12.75" customHeight="1" x14ac:dyDescent="0.15">
      <c r="B4" s="4"/>
      <c r="C4" s="111" t="s">
        <v>651</v>
      </c>
      <c r="E4" s="3"/>
      <c r="F4" s="55"/>
      <c r="G4" s="3"/>
      <c r="H4" s="3"/>
      <c r="I4" s="3"/>
      <c r="J4" s="3"/>
      <c r="K4" s="3"/>
      <c r="L4" s="3"/>
    </row>
    <row r="5" spans="1:18" s="1" customFormat="1" ht="12.75" customHeight="1" x14ac:dyDescent="0.15">
      <c r="C5" s="134" t="s">
        <v>654</v>
      </c>
      <c r="E5" s="5"/>
      <c r="F5" s="62"/>
      <c r="G5" s="5"/>
      <c r="H5" s="5"/>
      <c r="I5" s="3"/>
      <c r="J5" s="3"/>
      <c r="K5" s="3"/>
      <c r="L5" s="3"/>
    </row>
    <row r="6" spans="1:18" s="1" customFormat="1" ht="12.75" customHeight="1" x14ac:dyDescent="0.15">
      <c r="C6" s="175" t="s">
        <v>625</v>
      </c>
      <c r="E6" s="5"/>
      <c r="F6" s="26"/>
      <c r="G6" s="5" t="s">
        <v>0</v>
      </c>
      <c r="H6" s="5"/>
      <c r="I6" s="3"/>
      <c r="J6" s="3"/>
      <c r="K6" s="3"/>
      <c r="L6" s="3"/>
    </row>
    <row r="7" spans="1:18" s="1" customFormat="1" ht="12.75" customHeight="1" x14ac:dyDescent="0.15">
      <c r="B7" s="6"/>
      <c r="C7" s="6"/>
      <c r="D7" s="6"/>
      <c r="E7" s="7"/>
      <c r="F7" s="61"/>
      <c r="G7" s="7"/>
      <c r="H7" s="7"/>
      <c r="I7" s="7"/>
      <c r="J7" s="7"/>
      <c r="K7" s="7"/>
      <c r="L7" s="7"/>
    </row>
    <row r="8" spans="1:18" s="4" customFormat="1" ht="48" x14ac:dyDescent="0.15">
      <c r="A8" s="8"/>
      <c r="B8" s="9" t="s">
        <v>1</v>
      </c>
      <c r="C8" s="10" t="s">
        <v>2</v>
      </c>
      <c r="D8" s="11" t="s">
        <v>3</v>
      </c>
      <c r="E8" s="12" t="s">
        <v>4</v>
      </c>
      <c r="F8" s="60" t="s">
        <v>5</v>
      </c>
      <c r="G8" s="12" t="s">
        <v>6</v>
      </c>
      <c r="H8" s="13" t="s">
        <v>7</v>
      </c>
      <c r="I8" s="13" t="s">
        <v>8</v>
      </c>
      <c r="J8" s="13" t="s">
        <v>9</v>
      </c>
      <c r="K8" s="13" t="s">
        <v>10</v>
      </c>
      <c r="L8" s="13" t="s">
        <v>11</v>
      </c>
      <c r="M8" s="13" t="s">
        <v>11</v>
      </c>
      <c r="N8" s="59" t="s">
        <v>161</v>
      </c>
      <c r="O8" s="4" t="s">
        <v>160</v>
      </c>
      <c r="P8" s="13" t="s">
        <v>666</v>
      </c>
      <c r="Q8" s="13" t="s">
        <v>663</v>
      </c>
      <c r="R8" s="184" t="s">
        <v>671</v>
      </c>
    </row>
    <row r="9" spans="1:18" ht="12.75" customHeight="1" x14ac:dyDescent="0.15">
      <c r="A9" s="14"/>
      <c r="B9" s="15">
        <v>1</v>
      </c>
      <c r="C9" s="159" t="s">
        <v>471</v>
      </c>
      <c r="D9" s="163" t="s">
        <v>12</v>
      </c>
      <c r="E9" s="163"/>
      <c r="F9" s="164"/>
      <c r="G9" s="165">
        <v>800</v>
      </c>
      <c r="H9" s="19"/>
      <c r="I9" s="17">
        <v>9.5</v>
      </c>
      <c r="J9" s="19">
        <f t="shared" ref="J9:J72" si="0">G9*H9</f>
        <v>0</v>
      </c>
      <c r="K9" s="19">
        <f t="shared" ref="K9:K72" si="1">J9*0.095</f>
        <v>0</v>
      </c>
      <c r="L9" s="19">
        <f t="shared" ref="L9:L72" si="2">J9+K9</f>
        <v>0</v>
      </c>
      <c r="M9" s="19" t="e">
        <f>L9+#REF!</f>
        <v>#REF!</v>
      </c>
      <c r="N9" s="20" t="e">
        <f t="shared" ref="N9:N35" si="3">M9*1.095</f>
        <v>#REF!</v>
      </c>
      <c r="O9" s="20" t="e">
        <f t="shared" ref="O9:O35" si="4">N9-M9</f>
        <v>#REF!</v>
      </c>
      <c r="P9" s="19"/>
      <c r="Q9" s="19"/>
    </row>
    <row r="10" spans="1:18" ht="12.75" customHeight="1" x14ac:dyDescent="0.15">
      <c r="A10" s="14"/>
      <c r="B10" s="15">
        <v>2</v>
      </c>
      <c r="C10" s="159" t="s">
        <v>36</v>
      </c>
      <c r="D10" s="163" t="s">
        <v>12</v>
      </c>
      <c r="E10" s="163"/>
      <c r="F10" s="164"/>
      <c r="G10" s="165">
        <v>190</v>
      </c>
      <c r="H10" s="19"/>
      <c r="I10" s="17">
        <v>9.5</v>
      </c>
      <c r="J10" s="19">
        <f t="shared" si="0"/>
        <v>0</v>
      </c>
      <c r="K10" s="19">
        <f t="shared" si="1"/>
        <v>0</v>
      </c>
      <c r="L10" s="19">
        <f t="shared" si="2"/>
        <v>0</v>
      </c>
      <c r="M10" s="19" t="e">
        <f>L10+#REF!</f>
        <v>#REF!</v>
      </c>
      <c r="N10" s="20" t="e">
        <f t="shared" si="3"/>
        <v>#REF!</v>
      </c>
      <c r="O10" s="20" t="e">
        <f t="shared" si="4"/>
        <v>#REF!</v>
      </c>
      <c r="P10" s="19"/>
      <c r="Q10" s="19"/>
    </row>
    <row r="11" spans="1:18" ht="12.75" customHeight="1" x14ac:dyDescent="0.15">
      <c r="A11" s="14"/>
      <c r="B11" s="15">
        <v>3</v>
      </c>
      <c r="C11" s="162" t="s">
        <v>114</v>
      </c>
      <c r="D11" s="163" t="s">
        <v>12</v>
      </c>
      <c r="E11" s="163"/>
      <c r="F11" s="166"/>
      <c r="G11" s="167">
        <v>2500</v>
      </c>
      <c r="H11" s="19"/>
      <c r="I11" s="17">
        <v>9.5</v>
      </c>
      <c r="J11" s="19">
        <f t="shared" si="0"/>
        <v>0</v>
      </c>
      <c r="K11" s="19">
        <f t="shared" si="1"/>
        <v>0</v>
      </c>
      <c r="L11" s="19">
        <f t="shared" si="2"/>
        <v>0</v>
      </c>
      <c r="M11" s="19" t="e">
        <f>L11+#REF!</f>
        <v>#REF!</v>
      </c>
      <c r="N11" s="20" t="e">
        <f t="shared" si="3"/>
        <v>#REF!</v>
      </c>
      <c r="O11" s="20" t="e">
        <f t="shared" si="4"/>
        <v>#REF!</v>
      </c>
      <c r="P11" s="19"/>
      <c r="Q11" s="19"/>
    </row>
    <row r="12" spans="1:18" ht="12.75" customHeight="1" x14ac:dyDescent="0.15">
      <c r="A12" s="14"/>
      <c r="B12" s="15">
        <v>4</v>
      </c>
      <c r="C12" s="159" t="s">
        <v>39</v>
      </c>
      <c r="D12" s="163" t="s">
        <v>12</v>
      </c>
      <c r="E12" s="163"/>
      <c r="F12" s="164"/>
      <c r="G12" s="165">
        <v>200</v>
      </c>
      <c r="H12" s="19"/>
      <c r="I12" s="17">
        <v>9.5</v>
      </c>
      <c r="J12" s="19">
        <f t="shared" si="0"/>
        <v>0</v>
      </c>
      <c r="K12" s="19">
        <f t="shared" si="1"/>
        <v>0</v>
      </c>
      <c r="L12" s="19">
        <f t="shared" si="2"/>
        <v>0</v>
      </c>
      <c r="M12" s="19" t="e">
        <f>L12+#REF!</f>
        <v>#REF!</v>
      </c>
      <c r="N12" s="20" t="e">
        <f t="shared" si="3"/>
        <v>#REF!</v>
      </c>
      <c r="O12" s="20" t="e">
        <f t="shared" si="4"/>
        <v>#REF!</v>
      </c>
      <c r="P12" s="19"/>
      <c r="Q12" s="19"/>
    </row>
    <row r="13" spans="1:18" ht="12.75" customHeight="1" x14ac:dyDescent="0.15">
      <c r="A13" s="14"/>
      <c r="B13" s="15">
        <v>5</v>
      </c>
      <c r="C13" s="168" t="s">
        <v>86</v>
      </c>
      <c r="D13" s="169" t="s">
        <v>12</v>
      </c>
      <c r="E13" s="163"/>
      <c r="F13" s="166"/>
      <c r="G13" s="170">
        <v>50</v>
      </c>
      <c r="H13" s="19"/>
      <c r="I13" s="17">
        <v>9.5</v>
      </c>
      <c r="J13" s="19">
        <f t="shared" si="0"/>
        <v>0</v>
      </c>
      <c r="K13" s="19">
        <f t="shared" si="1"/>
        <v>0</v>
      </c>
      <c r="L13" s="19">
        <f t="shared" si="2"/>
        <v>0</v>
      </c>
      <c r="M13" s="19" t="e">
        <f>L13+#REF!</f>
        <v>#REF!</v>
      </c>
      <c r="N13" s="20" t="e">
        <f t="shared" si="3"/>
        <v>#REF!</v>
      </c>
      <c r="O13" s="20" t="e">
        <f t="shared" si="4"/>
        <v>#REF!</v>
      </c>
      <c r="P13" s="19"/>
      <c r="Q13" s="19"/>
    </row>
    <row r="14" spans="1:18" ht="12.75" customHeight="1" x14ac:dyDescent="0.15">
      <c r="A14" s="14"/>
      <c r="B14" s="15">
        <v>6</v>
      </c>
      <c r="C14" s="162" t="s">
        <v>87</v>
      </c>
      <c r="D14" s="163" t="s">
        <v>12</v>
      </c>
      <c r="E14" s="163"/>
      <c r="F14" s="166"/>
      <c r="G14" s="167">
        <v>50</v>
      </c>
      <c r="H14" s="19"/>
      <c r="I14" s="17">
        <v>9.5</v>
      </c>
      <c r="J14" s="19">
        <f t="shared" si="0"/>
        <v>0</v>
      </c>
      <c r="K14" s="19">
        <f t="shared" si="1"/>
        <v>0</v>
      </c>
      <c r="L14" s="19">
        <f t="shared" si="2"/>
        <v>0</v>
      </c>
      <c r="M14" s="19" t="e">
        <f>L14+#REF!</f>
        <v>#REF!</v>
      </c>
      <c r="N14" s="20" t="e">
        <f t="shared" si="3"/>
        <v>#REF!</v>
      </c>
      <c r="O14" s="20" t="e">
        <f t="shared" si="4"/>
        <v>#REF!</v>
      </c>
      <c r="P14" s="19"/>
      <c r="Q14" s="19"/>
    </row>
    <row r="15" spans="1:18" ht="12.75" customHeight="1" x14ac:dyDescent="0.15">
      <c r="A15" s="14"/>
      <c r="B15" s="15">
        <v>7</v>
      </c>
      <c r="C15" s="171" t="s">
        <v>85</v>
      </c>
      <c r="D15" s="163" t="s">
        <v>12</v>
      </c>
      <c r="E15" s="163"/>
      <c r="F15" s="172"/>
      <c r="G15" s="165">
        <v>50</v>
      </c>
      <c r="H15" s="19"/>
      <c r="I15" s="17">
        <v>9.5</v>
      </c>
      <c r="J15" s="19">
        <f t="shared" si="0"/>
        <v>0</v>
      </c>
      <c r="K15" s="19">
        <f t="shared" si="1"/>
        <v>0</v>
      </c>
      <c r="L15" s="19">
        <f t="shared" si="2"/>
        <v>0</v>
      </c>
      <c r="M15" s="19" t="e">
        <f>L15+#REF!</f>
        <v>#REF!</v>
      </c>
      <c r="N15" s="20" t="e">
        <f t="shared" si="3"/>
        <v>#REF!</v>
      </c>
      <c r="O15" s="20" t="e">
        <f t="shared" si="4"/>
        <v>#REF!</v>
      </c>
      <c r="P15" s="19"/>
      <c r="Q15" s="19"/>
    </row>
    <row r="16" spans="1:18" ht="12.75" customHeight="1" x14ac:dyDescent="0.15">
      <c r="A16" s="14"/>
      <c r="B16" s="15">
        <v>8</v>
      </c>
      <c r="C16" s="159" t="s">
        <v>472</v>
      </c>
      <c r="D16" s="163" t="s">
        <v>12</v>
      </c>
      <c r="E16" s="163"/>
      <c r="F16" s="164"/>
      <c r="G16" s="165">
        <v>350</v>
      </c>
      <c r="H16" s="19"/>
      <c r="I16" s="17">
        <v>9.5</v>
      </c>
      <c r="J16" s="19">
        <f t="shared" si="0"/>
        <v>0</v>
      </c>
      <c r="K16" s="19">
        <f t="shared" si="1"/>
        <v>0</v>
      </c>
      <c r="L16" s="19">
        <f t="shared" si="2"/>
        <v>0</v>
      </c>
      <c r="M16" s="19" t="e">
        <f>L16+#REF!</f>
        <v>#REF!</v>
      </c>
      <c r="N16" s="20" t="e">
        <f t="shared" si="3"/>
        <v>#REF!</v>
      </c>
      <c r="O16" s="20" t="e">
        <f t="shared" si="4"/>
        <v>#REF!</v>
      </c>
      <c r="P16" s="19"/>
      <c r="Q16" s="19"/>
    </row>
    <row r="17" spans="1:17" ht="12.75" customHeight="1" x14ac:dyDescent="0.15">
      <c r="A17" s="14"/>
      <c r="B17" s="15">
        <v>9</v>
      </c>
      <c r="C17" s="162" t="s">
        <v>88</v>
      </c>
      <c r="D17" s="163" t="s">
        <v>12</v>
      </c>
      <c r="E17" s="163"/>
      <c r="F17" s="166"/>
      <c r="G17" s="167">
        <v>50</v>
      </c>
      <c r="H17" s="19"/>
      <c r="I17" s="17">
        <v>9.5</v>
      </c>
      <c r="J17" s="19">
        <f t="shared" si="0"/>
        <v>0</v>
      </c>
      <c r="K17" s="19">
        <f t="shared" si="1"/>
        <v>0</v>
      </c>
      <c r="L17" s="19">
        <f t="shared" si="2"/>
        <v>0</v>
      </c>
      <c r="M17" s="19" t="e">
        <f>L17+#REF!</f>
        <v>#REF!</v>
      </c>
      <c r="N17" s="20" t="e">
        <f t="shared" si="3"/>
        <v>#REF!</v>
      </c>
      <c r="O17" s="20" t="e">
        <f t="shared" si="4"/>
        <v>#REF!</v>
      </c>
      <c r="P17" s="19"/>
      <c r="Q17" s="19"/>
    </row>
    <row r="18" spans="1:17" ht="12.75" customHeight="1" x14ac:dyDescent="0.15">
      <c r="A18" s="14"/>
      <c r="B18" s="15">
        <v>10</v>
      </c>
      <c r="C18" s="162" t="s">
        <v>132</v>
      </c>
      <c r="D18" s="163" t="s">
        <v>12</v>
      </c>
      <c r="E18" s="163"/>
      <c r="F18" s="166"/>
      <c r="G18" s="167">
        <v>100</v>
      </c>
      <c r="H18" s="19"/>
      <c r="I18" s="17">
        <v>9.5</v>
      </c>
      <c r="J18" s="19">
        <f t="shared" si="0"/>
        <v>0</v>
      </c>
      <c r="K18" s="19">
        <f t="shared" si="1"/>
        <v>0</v>
      </c>
      <c r="L18" s="19">
        <f t="shared" si="2"/>
        <v>0</v>
      </c>
      <c r="M18" s="19" t="e">
        <f>L18+#REF!</f>
        <v>#REF!</v>
      </c>
      <c r="N18" s="20" t="e">
        <f t="shared" si="3"/>
        <v>#REF!</v>
      </c>
      <c r="O18" s="20" t="e">
        <f t="shared" si="4"/>
        <v>#REF!</v>
      </c>
      <c r="P18" s="19"/>
      <c r="Q18" s="19"/>
    </row>
    <row r="19" spans="1:17" ht="12.75" customHeight="1" x14ac:dyDescent="0.15">
      <c r="A19" s="14"/>
      <c r="B19" s="15">
        <v>11</v>
      </c>
      <c r="C19" s="162" t="s">
        <v>131</v>
      </c>
      <c r="D19" s="163" t="s">
        <v>12</v>
      </c>
      <c r="E19" s="163"/>
      <c r="F19" s="166"/>
      <c r="G19" s="167">
        <v>100</v>
      </c>
      <c r="H19" s="19"/>
      <c r="I19" s="17">
        <v>9.5</v>
      </c>
      <c r="J19" s="19">
        <f t="shared" si="0"/>
        <v>0</v>
      </c>
      <c r="K19" s="19">
        <f t="shared" si="1"/>
        <v>0</v>
      </c>
      <c r="L19" s="19">
        <f t="shared" si="2"/>
        <v>0</v>
      </c>
      <c r="M19" s="19" t="e">
        <f>L19+#REF!</f>
        <v>#REF!</v>
      </c>
      <c r="N19" s="20" t="e">
        <f t="shared" si="3"/>
        <v>#REF!</v>
      </c>
      <c r="O19" s="20" t="e">
        <f t="shared" si="4"/>
        <v>#REF!</v>
      </c>
      <c r="P19" s="19"/>
      <c r="Q19" s="19"/>
    </row>
    <row r="20" spans="1:17" ht="12.75" customHeight="1" x14ac:dyDescent="0.15">
      <c r="A20" s="14"/>
      <c r="B20" s="15">
        <v>12</v>
      </c>
      <c r="C20" s="162" t="s">
        <v>134</v>
      </c>
      <c r="D20" s="163" t="s">
        <v>12</v>
      </c>
      <c r="E20" s="163"/>
      <c r="F20" s="166"/>
      <c r="G20" s="167">
        <v>100</v>
      </c>
      <c r="H20" s="19"/>
      <c r="I20" s="17">
        <v>9.5</v>
      </c>
      <c r="J20" s="19">
        <f t="shared" si="0"/>
        <v>0</v>
      </c>
      <c r="K20" s="19">
        <f t="shared" si="1"/>
        <v>0</v>
      </c>
      <c r="L20" s="19">
        <f t="shared" si="2"/>
        <v>0</v>
      </c>
      <c r="M20" s="19" t="e">
        <f>L20+#REF!</f>
        <v>#REF!</v>
      </c>
      <c r="N20" s="20" t="e">
        <f t="shared" si="3"/>
        <v>#REF!</v>
      </c>
      <c r="O20" s="20" t="e">
        <f t="shared" si="4"/>
        <v>#REF!</v>
      </c>
      <c r="P20" s="19"/>
      <c r="Q20" s="19"/>
    </row>
    <row r="21" spans="1:17" ht="12.75" customHeight="1" x14ac:dyDescent="0.15">
      <c r="A21" s="14"/>
      <c r="B21" s="15">
        <v>13</v>
      </c>
      <c r="C21" s="162" t="s">
        <v>133</v>
      </c>
      <c r="D21" s="163" t="s">
        <v>12</v>
      </c>
      <c r="E21" s="163"/>
      <c r="F21" s="166"/>
      <c r="G21" s="167">
        <v>500</v>
      </c>
      <c r="H21" s="19"/>
      <c r="I21" s="17">
        <v>9.5</v>
      </c>
      <c r="J21" s="19">
        <f t="shared" si="0"/>
        <v>0</v>
      </c>
      <c r="K21" s="19">
        <f t="shared" si="1"/>
        <v>0</v>
      </c>
      <c r="L21" s="19">
        <f t="shared" si="2"/>
        <v>0</v>
      </c>
      <c r="M21" s="19" t="e">
        <f>L21+#REF!</f>
        <v>#REF!</v>
      </c>
      <c r="N21" s="20" t="e">
        <f t="shared" si="3"/>
        <v>#REF!</v>
      </c>
      <c r="O21" s="20" t="e">
        <f t="shared" si="4"/>
        <v>#REF!</v>
      </c>
      <c r="P21" s="19"/>
      <c r="Q21" s="19"/>
    </row>
    <row r="22" spans="1:17" ht="12.75" customHeight="1" x14ac:dyDescent="0.15">
      <c r="A22" s="14"/>
      <c r="B22" s="15">
        <v>14</v>
      </c>
      <c r="C22" s="159" t="s">
        <v>59</v>
      </c>
      <c r="D22" s="163" t="s">
        <v>12</v>
      </c>
      <c r="E22" s="163"/>
      <c r="F22" s="164"/>
      <c r="G22" s="165">
        <v>50</v>
      </c>
      <c r="H22" s="19"/>
      <c r="I22" s="17">
        <v>9.5</v>
      </c>
      <c r="J22" s="19">
        <f t="shared" si="0"/>
        <v>0</v>
      </c>
      <c r="K22" s="19">
        <f t="shared" si="1"/>
        <v>0</v>
      </c>
      <c r="L22" s="19">
        <f t="shared" si="2"/>
        <v>0</v>
      </c>
      <c r="M22" s="19" t="e">
        <f>L22+#REF!</f>
        <v>#REF!</v>
      </c>
      <c r="N22" s="20" t="e">
        <f t="shared" si="3"/>
        <v>#REF!</v>
      </c>
      <c r="O22" s="20" t="e">
        <f t="shared" si="4"/>
        <v>#REF!</v>
      </c>
      <c r="P22" s="19"/>
      <c r="Q22" s="19"/>
    </row>
    <row r="23" spans="1:17" ht="12.75" customHeight="1" x14ac:dyDescent="0.15">
      <c r="A23" s="14"/>
      <c r="B23" s="15">
        <v>15</v>
      </c>
      <c r="C23" s="162" t="s">
        <v>99</v>
      </c>
      <c r="D23" s="163" t="s">
        <v>12</v>
      </c>
      <c r="E23" s="163"/>
      <c r="F23" s="166"/>
      <c r="G23" s="167">
        <v>120</v>
      </c>
      <c r="H23" s="19"/>
      <c r="I23" s="17">
        <v>9.5</v>
      </c>
      <c r="J23" s="19">
        <f t="shared" si="0"/>
        <v>0</v>
      </c>
      <c r="K23" s="19">
        <f t="shared" si="1"/>
        <v>0</v>
      </c>
      <c r="L23" s="19">
        <f t="shared" si="2"/>
        <v>0</v>
      </c>
      <c r="M23" s="19" t="e">
        <f>L23+#REF!</f>
        <v>#REF!</v>
      </c>
      <c r="N23" s="20" t="e">
        <f t="shared" si="3"/>
        <v>#REF!</v>
      </c>
      <c r="O23" s="20" t="e">
        <f t="shared" si="4"/>
        <v>#REF!</v>
      </c>
      <c r="P23" s="19"/>
      <c r="Q23" s="19"/>
    </row>
    <row r="24" spans="1:17" ht="12.75" customHeight="1" x14ac:dyDescent="0.15">
      <c r="A24" s="14"/>
      <c r="B24" s="15">
        <v>16</v>
      </c>
      <c r="C24" s="162" t="s">
        <v>98</v>
      </c>
      <c r="D24" s="163" t="s">
        <v>12</v>
      </c>
      <c r="E24" s="163"/>
      <c r="F24" s="166"/>
      <c r="G24" s="167">
        <v>320</v>
      </c>
      <c r="H24" s="19"/>
      <c r="I24" s="17">
        <v>9.5</v>
      </c>
      <c r="J24" s="19">
        <f t="shared" si="0"/>
        <v>0</v>
      </c>
      <c r="K24" s="19">
        <f t="shared" si="1"/>
        <v>0</v>
      </c>
      <c r="L24" s="19">
        <f t="shared" si="2"/>
        <v>0</v>
      </c>
      <c r="M24" s="19" t="e">
        <f>L24+#REF!</f>
        <v>#REF!</v>
      </c>
      <c r="N24" s="20" t="e">
        <f t="shared" si="3"/>
        <v>#REF!</v>
      </c>
      <c r="O24" s="20" t="e">
        <f t="shared" si="4"/>
        <v>#REF!</v>
      </c>
      <c r="P24" s="19"/>
      <c r="Q24" s="19"/>
    </row>
    <row r="25" spans="1:17" ht="12.75" customHeight="1" x14ac:dyDescent="0.15">
      <c r="A25" s="14"/>
      <c r="B25" s="15">
        <v>17</v>
      </c>
      <c r="C25" s="162" t="s">
        <v>127</v>
      </c>
      <c r="D25" s="163" t="s">
        <v>12</v>
      </c>
      <c r="E25" s="163"/>
      <c r="F25" s="166"/>
      <c r="G25" s="167">
        <v>1000</v>
      </c>
      <c r="H25" s="19"/>
      <c r="I25" s="17">
        <v>9.5</v>
      </c>
      <c r="J25" s="19">
        <f t="shared" si="0"/>
        <v>0</v>
      </c>
      <c r="K25" s="19">
        <f t="shared" si="1"/>
        <v>0</v>
      </c>
      <c r="L25" s="19">
        <f t="shared" si="2"/>
        <v>0</v>
      </c>
      <c r="M25" s="19" t="e">
        <f>L25+#REF!</f>
        <v>#REF!</v>
      </c>
      <c r="N25" s="20" t="e">
        <f t="shared" si="3"/>
        <v>#REF!</v>
      </c>
      <c r="O25" s="20" t="e">
        <f t="shared" si="4"/>
        <v>#REF!</v>
      </c>
      <c r="P25" s="19"/>
      <c r="Q25" s="19"/>
    </row>
    <row r="26" spans="1:17" ht="12.75" customHeight="1" x14ac:dyDescent="0.15">
      <c r="A26" s="14"/>
      <c r="B26" s="15">
        <v>18</v>
      </c>
      <c r="C26" s="159" t="s">
        <v>57</v>
      </c>
      <c r="D26" s="163" t="s">
        <v>12</v>
      </c>
      <c r="E26" s="163"/>
      <c r="F26" s="164"/>
      <c r="G26" s="165">
        <v>25</v>
      </c>
      <c r="H26" s="19"/>
      <c r="I26" s="17">
        <v>9.5</v>
      </c>
      <c r="J26" s="19">
        <f t="shared" si="0"/>
        <v>0</v>
      </c>
      <c r="K26" s="19">
        <f t="shared" si="1"/>
        <v>0</v>
      </c>
      <c r="L26" s="19">
        <f t="shared" si="2"/>
        <v>0</v>
      </c>
      <c r="M26" s="19" t="e">
        <f>L26+#REF!</f>
        <v>#REF!</v>
      </c>
      <c r="N26" s="20" t="e">
        <f t="shared" si="3"/>
        <v>#REF!</v>
      </c>
      <c r="O26" s="20" t="e">
        <f t="shared" si="4"/>
        <v>#REF!</v>
      </c>
      <c r="P26" s="19"/>
      <c r="Q26" s="19"/>
    </row>
    <row r="27" spans="1:17" ht="12.75" customHeight="1" x14ac:dyDescent="0.15">
      <c r="A27" s="14"/>
      <c r="B27" s="15">
        <v>19</v>
      </c>
      <c r="C27" s="159" t="s">
        <v>84</v>
      </c>
      <c r="D27" s="163" t="s">
        <v>12</v>
      </c>
      <c r="E27" s="163"/>
      <c r="F27" s="164"/>
      <c r="G27" s="165">
        <v>1000</v>
      </c>
      <c r="H27" s="19"/>
      <c r="I27" s="17">
        <v>9.5</v>
      </c>
      <c r="J27" s="19">
        <f t="shared" si="0"/>
        <v>0</v>
      </c>
      <c r="K27" s="19">
        <f t="shared" si="1"/>
        <v>0</v>
      </c>
      <c r="L27" s="19">
        <f t="shared" si="2"/>
        <v>0</v>
      </c>
      <c r="M27" s="19" t="e">
        <f>L27+#REF!</f>
        <v>#REF!</v>
      </c>
      <c r="N27" s="20" t="e">
        <f t="shared" si="3"/>
        <v>#REF!</v>
      </c>
      <c r="O27" s="20" t="e">
        <f t="shared" si="4"/>
        <v>#REF!</v>
      </c>
      <c r="P27" s="19"/>
      <c r="Q27" s="19"/>
    </row>
    <row r="28" spans="1:17" ht="12.75" customHeight="1" x14ac:dyDescent="0.15">
      <c r="A28" s="14"/>
      <c r="B28" s="15">
        <v>20</v>
      </c>
      <c r="C28" s="162" t="s">
        <v>125</v>
      </c>
      <c r="D28" s="163" t="s">
        <v>12</v>
      </c>
      <c r="E28" s="163"/>
      <c r="F28" s="166"/>
      <c r="G28" s="167">
        <v>50</v>
      </c>
      <c r="H28" s="19"/>
      <c r="I28" s="17">
        <v>9.5</v>
      </c>
      <c r="J28" s="19">
        <f t="shared" si="0"/>
        <v>0</v>
      </c>
      <c r="K28" s="19">
        <f t="shared" si="1"/>
        <v>0</v>
      </c>
      <c r="L28" s="19">
        <f t="shared" si="2"/>
        <v>0</v>
      </c>
      <c r="M28" s="19" t="e">
        <f>L28+#REF!</f>
        <v>#REF!</v>
      </c>
      <c r="N28" s="20" t="e">
        <f t="shared" si="3"/>
        <v>#REF!</v>
      </c>
      <c r="O28" s="20" t="e">
        <f t="shared" si="4"/>
        <v>#REF!</v>
      </c>
      <c r="P28" s="19"/>
      <c r="Q28" s="19"/>
    </row>
    <row r="29" spans="1:17" ht="12.75" customHeight="1" x14ac:dyDescent="0.15">
      <c r="A29" s="14"/>
      <c r="B29" s="15">
        <v>21</v>
      </c>
      <c r="C29" s="162" t="s">
        <v>90</v>
      </c>
      <c r="D29" s="163" t="s">
        <v>12</v>
      </c>
      <c r="E29" s="163"/>
      <c r="F29" s="166"/>
      <c r="G29" s="167">
        <v>20</v>
      </c>
      <c r="H29" s="19"/>
      <c r="I29" s="17">
        <v>9.5</v>
      </c>
      <c r="J29" s="19">
        <f t="shared" si="0"/>
        <v>0</v>
      </c>
      <c r="K29" s="19">
        <f t="shared" si="1"/>
        <v>0</v>
      </c>
      <c r="L29" s="19">
        <f t="shared" si="2"/>
        <v>0</v>
      </c>
      <c r="M29" s="19" t="e">
        <f>L29+#REF!</f>
        <v>#REF!</v>
      </c>
      <c r="N29" s="20" t="e">
        <f t="shared" si="3"/>
        <v>#REF!</v>
      </c>
      <c r="O29" s="20" t="e">
        <f t="shared" si="4"/>
        <v>#REF!</v>
      </c>
      <c r="P29" s="19"/>
      <c r="Q29" s="19"/>
    </row>
    <row r="30" spans="1:17" ht="12.75" customHeight="1" x14ac:dyDescent="0.15">
      <c r="A30" s="14"/>
      <c r="B30" s="15">
        <v>22</v>
      </c>
      <c r="C30" s="162" t="s">
        <v>89</v>
      </c>
      <c r="D30" s="163" t="s">
        <v>12</v>
      </c>
      <c r="E30" s="163"/>
      <c r="F30" s="166"/>
      <c r="G30" s="167">
        <v>50</v>
      </c>
      <c r="H30" s="19"/>
      <c r="I30" s="17">
        <v>9.5</v>
      </c>
      <c r="J30" s="19">
        <f t="shared" si="0"/>
        <v>0</v>
      </c>
      <c r="K30" s="19">
        <f t="shared" si="1"/>
        <v>0</v>
      </c>
      <c r="L30" s="19">
        <f t="shared" si="2"/>
        <v>0</v>
      </c>
      <c r="M30" s="19" t="e">
        <f>L30+#REF!</f>
        <v>#REF!</v>
      </c>
      <c r="N30" s="20" t="e">
        <f t="shared" si="3"/>
        <v>#REF!</v>
      </c>
      <c r="O30" s="20" t="e">
        <f t="shared" si="4"/>
        <v>#REF!</v>
      </c>
      <c r="P30" s="19"/>
      <c r="Q30" s="19"/>
    </row>
    <row r="31" spans="1:17" ht="12.75" customHeight="1" x14ac:dyDescent="0.15">
      <c r="A31" s="14"/>
      <c r="B31" s="15">
        <v>23</v>
      </c>
      <c r="C31" s="159" t="s">
        <v>473</v>
      </c>
      <c r="D31" s="163" t="s">
        <v>12</v>
      </c>
      <c r="E31" s="163"/>
      <c r="F31" s="164"/>
      <c r="G31" s="165">
        <v>350</v>
      </c>
      <c r="H31" s="19"/>
      <c r="I31" s="17">
        <v>9.5</v>
      </c>
      <c r="J31" s="19">
        <f t="shared" si="0"/>
        <v>0</v>
      </c>
      <c r="K31" s="19">
        <f t="shared" si="1"/>
        <v>0</v>
      </c>
      <c r="L31" s="19">
        <f t="shared" si="2"/>
        <v>0</v>
      </c>
      <c r="M31" s="19" t="e">
        <f>L31+#REF!</f>
        <v>#REF!</v>
      </c>
      <c r="N31" s="20" t="e">
        <f t="shared" si="3"/>
        <v>#REF!</v>
      </c>
      <c r="O31" s="20" t="e">
        <f t="shared" si="4"/>
        <v>#REF!</v>
      </c>
      <c r="P31" s="19"/>
      <c r="Q31" s="19"/>
    </row>
    <row r="32" spans="1:17" ht="12.75" customHeight="1" x14ac:dyDescent="0.15">
      <c r="A32" s="14"/>
      <c r="B32" s="15">
        <v>24</v>
      </c>
      <c r="C32" s="159" t="s">
        <v>42</v>
      </c>
      <c r="D32" s="163" t="s">
        <v>12</v>
      </c>
      <c r="E32" s="163"/>
      <c r="F32" s="164"/>
      <c r="G32" s="165">
        <v>50</v>
      </c>
      <c r="H32" s="19"/>
      <c r="I32" s="17">
        <v>9.5</v>
      </c>
      <c r="J32" s="19">
        <f t="shared" si="0"/>
        <v>0</v>
      </c>
      <c r="K32" s="19">
        <f t="shared" si="1"/>
        <v>0</v>
      </c>
      <c r="L32" s="19">
        <f t="shared" si="2"/>
        <v>0</v>
      </c>
      <c r="M32" s="19" t="e">
        <f>L32+#REF!</f>
        <v>#REF!</v>
      </c>
      <c r="N32" s="20" t="e">
        <f t="shared" si="3"/>
        <v>#REF!</v>
      </c>
      <c r="O32" s="20" t="e">
        <f t="shared" si="4"/>
        <v>#REF!</v>
      </c>
      <c r="P32" s="19"/>
      <c r="Q32" s="19"/>
    </row>
    <row r="33" spans="1:17" ht="12.75" customHeight="1" x14ac:dyDescent="0.15">
      <c r="A33" s="14"/>
      <c r="B33" s="15">
        <v>25</v>
      </c>
      <c r="C33" s="159" t="s">
        <v>74</v>
      </c>
      <c r="D33" s="163" t="s">
        <v>12</v>
      </c>
      <c r="E33" s="163"/>
      <c r="F33" s="164"/>
      <c r="G33" s="165">
        <v>25</v>
      </c>
      <c r="H33" s="19"/>
      <c r="I33" s="17">
        <v>9.5</v>
      </c>
      <c r="J33" s="19">
        <f t="shared" si="0"/>
        <v>0</v>
      </c>
      <c r="K33" s="19">
        <f t="shared" si="1"/>
        <v>0</v>
      </c>
      <c r="L33" s="19">
        <f t="shared" si="2"/>
        <v>0</v>
      </c>
      <c r="M33" s="19" t="e">
        <f>L33+#REF!</f>
        <v>#REF!</v>
      </c>
      <c r="N33" s="20" t="e">
        <f t="shared" si="3"/>
        <v>#REF!</v>
      </c>
      <c r="O33" s="20" t="e">
        <f t="shared" si="4"/>
        <v>#REF!</v>
      </c>
      <c r="P33" s="19"/>
      <c r="Q33" s="19"/>
    </row>
    <row r="34" spans="1:17" ht="12.75" customHeight="1" x14ac:dyDescent="0.15">
      <c r="A34" s="14"/>
      <c r="B34" s="15">
        <v>26</v>
      </c>
      <c r="C34" s="159" t="s">
        <v>50</v>
      </c>
      <c r="D34" s="163" t="s">
        <v>12</v>
      </c>
      <c r="E34" s="163"/>
      <c r="F34" s="164"/>
      <c r="G34" s="165">
        <v>100</v>
      </c>
      <c r="H34" s="19"/>
      <c r="I34" s="17">
        <v>9.5</v>
      </c>
      <c r="J34" s="19">
        <f t="shared" si="0"/>
        <v>0</v>
      </c>
      <c r="K34" s="19">
        <f t="shared" si="1"/>
        <v>0</v>
      </c>
      <c r="L34" s="19">
        <f t="shared" si="2"/>
        <v>0</v>
      </c>
      <c r="M34" s="19" t="e">
        <f>L34+#REF!</f>
        <v>#REF!</v>
      </c>
      <c r="N34" s="20" t="e">
        <f t="shared" si="3"/>
        <v>#REF!</v>
      </c>
      <c r="O34" s="20" t="e">
        <f t="shared" si="4"/>
        <v>#REF!</v>
      </c>
      <c r="P34" s="19"/>
      <c r="Q34" s="19"/>
    </row>
    <row r="35" spans="1:17" ht="12.75" customHeight="1" x14ac:dyDescent="0.15">
      <c r="A35" s="14"/>
      <c r="B35" s="15">
        <v>27</v>
      </c>
      <c r="C35" s="162" t="s">
        <v>93</v>
      </c>
      <c r="D35" s="163" t="s">
        <v>12</v>
      </c>
      <c r="E35" s="163"/>
      <c r="F35" s="166"/>
      <c r="G35" s="167">
        <v>1200</v>
      </c>
      <c r="H35" s="19"/>
      <c r="I35" s="17">
        <v>9.5</v>
      </c>
      <c r="J35" s="19">
        <f t="shared" si="0"/>
        <v>0</v>
      </c>
      <c r="K35" s="19">
        <f t="shared" si="1"/>
        <v>0</v>
      </c>
      <c r="L35" s="19">
        <f t="shared" si="2"/>
        <v>0</v>
      </c>
      <c r="M35" s="19" t="e">
        <f>L35+#REF!</f>
        <v>#REF!</v>
      </c>
      <c r="N35" s="20" t="e">
        <f t="shared" si="3"/>
        <v>#REF!</v>
      </c>
      <c r="O35" s="20" t="e">
        <f t="shared" si="4"/>
        <v>#REF!</v>
      </c>
      <c r="P35" s="19"/>
      <c r="Q35" s="19"/>
    </row>
    <row r="36" spans="1:17" ht="12.75" customHeight="1" x14ac:dyDescent="0.15">
      <c r="A36" s="14"/>
      <c r="B36" s="15">
        <v>28</v>
      </c>
      <c r="C36" s="162" t="s">
        <v>95</v>
      </c>
      <c r="D36" s="163" t="s">
        <v>12</v>
      </c>
      <c r="E36" s="163"/>
      <c r="F36" s="166"/>
      <c r="G36" s="167">
        <v>500</v>
      </c>
      <c r="H36" s="19"/>
      <c r="I36" s="17">
        <v>9.5</v>
      </c>
      <c r="J36" s="19">
        <f t="shared" si="0"/>
        <v>0</v>
      </c>
      <c r="K36" s="19">
        <f t="shared" si="1"/>
        <v>0</v>
      </c>
      <c r="L36" s="19">
        <f t="shared" si="2"/>
        <v>0</v>
      </c>
      <c r="M36" s="19" t="e">
        <f>L36+#REF!</f>
        <v>#REF!</v>
      </c>
      <c r="N36" s="20" t="e">
        <f t="shared" ref="N36:N66" si="5">M36*1.095</f>
        <v>#REF!</v>
      </c>
      <c r="O36" s="20" t="e">
        <f t="shared" ref="O36:O66" si="6">N36-M36</f>
        <v>#REF!</v>
      </c>
      <c r="P36" s="19"/>
      <c r="Q36" s="19"/>
    </row>
    <row r="37" spans="1:17" ht="12.75" customHeight="1" x14ac:dyDescent="0.15">
      <c r="A37" s="14"/>
      <c r="B37" s="15">
        <v>29</v>
      </c>
      <c r="C37" s="159" t="s">
        <v>475</v>
      </c>
      <c r="D37" s="163" t="s">
        <v>12</v>
      </c>
      <c r="E37" s="163"/>
      <c r="F37" s="164"/>
      <c r="G37" s="165">
        <v>100</v>
      </c>
      <c r="H37" s="19"/>
      <c r="I37" s="17">
        <v>9.5</v>
      </c>
      <c r="J37" s="19">
        <f t="shared" si="0"/>
        <v>0</v>
      </c>
      <c r="K37" s="19">
        <f t="shared" si="1"/>
        <v>0</v>
      </c>
      <c r="L37" s="19">
        <f t="shared" si="2"/>
        <v>0</v>
      </c>
      <c r="M37" s="19" t="e">
        <f>L37+#REF!</f>
        <v>#REF!</v>
      </c>
      <c r="N37" s="20" t="e">
        <f t="shared" si="5"/>
        <v>#REF!</v>
      </c>
      <c r="O37" s="20" t="e">
        <f t="shared" si="6"/>
        <v>#REF!</v>
      </c>
      <c r="P37" s="19"/>
      <c r="Q37" s="19"/>
    </row>
    <row r="38" spans="1:17" ht="12.75" customHeight="1" x14ac:dyDescent="0.15">
      <c r="A38" s="14"/>
      <c r="B38" s="15">
        <v>30</v>
      </c>
      <c r="C38" s="162" t="s">
        <v>115</v>
      </c>
      <c r="D38" s="163" t="s">
        <v>12</v>
      </c>
      <c r="E38" s="163"/>
      <c r="F38" s="166"/>
      <c r="G38" s="167">
        <v>500</v>
      </c>
      <c r="H38" s="19"/>
      <c r="I38" s="17">
        <v>9.5</v>
      </c>
      <c r="J38" s="19">
        <f t="shared" si="0"/>
        <v>0</v>
      </c>
      <c r="K38" s="19">
        <f t="shared" si="1"/>
        <v>0</v>
      </c>
      <c r="L38" s="19">
        <f t="shared" si="2"/>
        <v>0</v>
      </c>
      <c r="M38" s="19" t="e">
        <f>L38+#REF!</f>
        <v>#REF!</v>
      </c>
      <c r="N38" s="20" t="e">
        <f t="shared" si="5"/>
        <v>#REF!</v>
      </c>
      <c r="O38" s="20" t="e">
        <f t="shared" si="6"/>
        <v>#REF!</v>
      </c>
      <c r="P38" s="19"/>
      <c r="Q38" s="19"/>
    </row>
    <row r="39" spans="1:17" ht="12.75" customHeight="1" x14ac:dyDescent="0.15">
      <c r="A39" s="14"/>
      <c r="B39" s="15">
        <v>31</v>
      </c>
      <c r="C39" s="162" t="s">
        <v>117</v>
      </c>
      <c r="D39" s="163" t="s">
        <v>12</v>
      </c>
      <c r="E39" s="163"/>
      <c r="F39" s="166"/>
      <c r="G39" s="167">
        <v>500</v>
      </c>
      <c r="H39" s="19"/>
      <c r="I39" s="17">
        <v>9.5</v>
      </c>
      <c r="J39" s="19">
        <f t="shared" si="0"/>
        <v>0</v>
      </c>
      <c r="K39" s="19">
        <f t="shared" si="1"/>
        <v>0</v>
      </c>
      <c r="L39" s="19">
        <f t="shared" si="2"/>
        <v>0</v>
      </c>
      <c r="M39" s="19" t="e">
        <f>L39+#REF!</f>
        <v>#REF!</v>
      </c>
      <c r="N39" s="20" t="e">
        <f t="shared" si="5"/>
        <v>#REF!</v>
      </c>
      <c r="O39" s="20" t="e">
        <f t="shared" si="6"/>
        <v>#REF!</v>
      </c>
      <c r="P39" s="19"/>
      <c r="Q39" s="19"/>
    </row>
    <row r="40" spans="1:17" ht="12.75" customHeight="1" x14ac:dyDescent="0.15">
      <c r="A40" s="14"/>
      <c r="B40" s="15">
        <v>32</v>
      </c>
      <c r="C40" s="162" t="s">
        <v>116</v>
      </c>
      <c r="D40" s="163" t="s">
        <v>12</v>
      </c>
      <c r="E40" s="163"/>
      <c r="F40" s="166"/>
      <c r="G40" s="167">
        <v>500</v>
      </c>
      <c r="H40" s="19"/>
      <c r="I40" s="17">
        <v>9.5</v>
      </c>
      <c r="J40" s="19">
        <f t="shared" si="0"/>
        <v>0</v>
      </c>
      <c r="K40" s="19">
        <f t="shared" si="1"/>
        <v>0</v>
      </c>
      <c r="L40" s="19">
        <f t="shared" si="2"/>
        <v>0</v>
      </c>
      <c r="M40" s="19" t="e">
        <f>L40+#REF!</f>
        <v>#REF!</v>
      </c>
      <c r="N40" s="20" t="e">
        <f t="shared" si="5"/>
        <v>#REF!</v>
      </c>
      <c r="O40" s="20" t="e">
        <f t="shared" si="6"/>
        <v>#REF!</v>
      </c>
      <c r="P40" s="19"/>
      <c r="Q40" s="19"/>
    </row>
    <row r="41" spans="1:17" ht="12.75" customHeight="1" x14ac:dyDescent="0.15">
      <c r="A41" s="14"/>
      <c r="B41" s="15">
        <v>33</v>
      </c>
      <c r="C41" s="162" t="s">
        <v>96</v>
      </c>
      <c r="D41" s="163" t="s">
        <v>12</v>
      </c>
      <c r="E41" s="163"/>
      <c r="F41" s="166"/>
      <c r="G41" s="167">
        <v>5</v>
      </c>
      <c r="H41" s="19"/>
      <c r="I41" s="17">
        <v>9.5</v>
      </c>
      <c r="J41" s="19">
        <f t="shared" si="0"/>
        <v>0</v>
      </c>
      <c r="K41" s="19">
        <f t="shared" si="1"/>
        <v>0</v>
      </c>
      <c r="L41" s="19">
        <f t="shared" si="2"/>
        <v>0</v>
      </c>
      <c r="M41" s="19" t="e">
        <f>L41+#REF!</f>
        <v>#REF!</v>
      </c>
      <c r="N41" s="20" t="e">
        <f t="shared" si="5"/>
        <v>#REF!</v>
      </c>
      <c r="O41" s="20" t="e">
        <f t="shared" si="6"/>
        <v>#REF!</v>
      </c>
      <c r="P41" s="19"/>
      <c r="Q41" s="19"/>
    </row>
    <row r="42" spans="1:17" ht="13" customHeight="1" x14ac:dyDescent="0.15">
      <c r="A42" s="14"/>
      <c r="B42" s="15">
        <v>34</v>
      </c>
      <c r="C42" s="162" t="s">
        <v>476</v>
      </c>
      <c r="D42" s="163" t="s">
        <v>12</v>
      </c>
      <c r="E42" s="163"/>
      <c r="F42" s="166"/>
      <c r="G42" s="167">
        <v>750</v>
      </c>
      <c r="H42" s="19"/>
      <c r="I42" s="17">
        <v>9.5</v>
      </c>
      <c r="J42" s="19">
        <f t="shared" si="0"/>
        <v>0</v>
      </c>
      <c r="K42" s="19">
        <f t="shared" si="1"/>
        <v>0</v>
      </c>
      <c r="L42" s="19">
        <f t="shared" si="2"/>
        <v>0</v>
      </c>
      <c r="M42" s="19" t="e">
        <f>L42+#REF!</f>
        <v>#REF!</v>
      </c>
      <c r="N42" s="20" t="e">
        <f t="shared" si="5"/>
        <v>#REF!</v>
      </c>
      <c r="O42" s="20" t="e">
        <f t="shared" si="6"/>
        <v>#REF!</v>
      </c>
      <c r="P42" s="19"/>
      <c r="Q42" s="19"/>
    </row>
    <row r="43" spans="1:17" ht="12.75" customHeight="1" x14ac:dyDescent="0.15">
      <c r="A43" s="14"/>
      <c r="B43" s="15">
        <v>35</v>
      </c>
      <c r="C43" s="159" t="s">
        <v>52</v>
      </c>
      <c r="D43" s="163" t="s">
        <v>12</v>
      </c>
      <c r="E43" s="163"/>
      <c r="F43" s="164"/>
      <c r="G43" s="165">
        <v>2</v>
      </c>
      <c r="H43" s="19"/>
      <c r="I43" s="17">
        <v>9.5</v>
      </c>
      <c r="J43" s="19">
        <f t="shared" si="0"/>
        <v>0</v>
      </c>
      <c r="K43" s="19">
        <f t="shared" si="1"/>
        <v>0</v>
      </c>
      <c r="L43" s="19">
        <f t="shared" si="2"/>
        <v>0</v>
      </c>
      <c r="M43" s="19" t="e">
        <f>L43+#REF!</f>
        <v>#REF!</v>
      </c>
      <c r="N43" s="20" t="e">
        <f t="shared" si="5"/>
        <v>#REF!</v>
      </c>
      <c r="O43" s="20" t="e">
        <f t="shared" si="6"/>
        <v>#REF!</v>
      </c>
      <c r="P43" s="19"/>
      <c r="Q43" s="19"/>
    </row>
    <row r="44" spans="1:17" ht="12.75" customHeight="1" x14ac:dyDescent="0.15">
      <c r="A44" s="14"/>
      <c r="B44" s="15">
        <v>36</v>
      </c>
      <c r="C44" s="159" t="s">
        <v>470</v>
      </c>
      <c r="D44" s="163" t="s">
        <v>12</v>
      </c>
      <c r="E44" s="163"/>
      <c r="F44" s="164"/>
      <c r="G44" s="165">
        <v>100</v>
      </c>
      <c r="H44" s="19"/>
      <c r="I44" s="17">
        <v>9.5</v>
      </c>
      <c r="J44" s="19">
        <f t="shared" si="0"/>
        <v>0</v>
      </c>
      <c r="K44" s="19">
        <f t="shared" si="1"/>
        <v>0</v>
      </c>
      <c r="L44" s="19">
        <f t="shared" si="2"/>
        <v>0</v>
      </c>
      <c r="M44" s="19" t="e">
        <f>L44+#REF!</f>
        <v>#REF!</v>
      </c>
      <c r="N44" s="20" t="e">
        <f t="shared" si="5"/>
        <v>#REF!</v>
      </c>
      <c r="O44" s="20" t="e">
        <f t="shared" si="6"/>
        <v>#REF!</v>
      </c>
      <c r="P44" s="19"/>
      <c r="Q44" s="19"/>
    </row>
    <row r="45" spans="1:17" ht="12.75" customHeight="1" x14ac:dyDescent="0.15">
      <c r="A45" s="14"/>
      <c r="B45" s="15">
        <v>37</v>
      </c>
      <c r="C45" s="162" t="s">
        <v>112</v>
      </c>
      <c r="D45" s="163" t="s">
        <v>12</v>
      </c>
      <c r="E45" s="163"/>
      <c r="F45" s="166"/>
      <c r="G45" s="167">
        <v>2000</v>
      </c>
      <c r="H45" s="19"/>
      <c r="I45" s="17">
        <v>9.5</v>
      </c>
      <c r="J45" s="19">
        <f t="shared" si="0"/>
        <v>0</v>
      </c>
      <c r="K45" s="19">
        <f t="shared" si="1"/>
        <v>0</v>
      </c>
      <c r="L45" s="19">
        <f t="shared" si="2"/>
        <v>0</v>
      </c>
      <c r="M45" s="19" t="e">
        <f>L45+#REF!</f>
        <v>#REF!</v>
      </c>
      <c r="N45" s="20" t="e">
        <f t="shared" si="5"/>
        <v>#REF!</v>
      </c>
      <c r="O45" s="20" t="e">
        <f t="shared" si="6"/>
        <v>#REF!</v>
      </c>
      <c r="P45" s="19"/>
      <c r="Q45" s="19"/>
    </row>
    <row r="46" spans="1:17" ht="12.75" customHeight="1" x14ac:dyDescent="0.15">
      <c r="A46" s="14"/>
      <c r="B46" s="15">
        <v>38</v>
      </c>
      <c r="C46" s="159" t="s">
        <v>477</v>
      </c>
      <c r="D46" s="163" t="s">
        <v>12</v>
      </c>
      <c r="E46" s="163"/>
      <c r="F46" s="164"/>
      <c r="G46" s="165">
        <v>150</v>
      </c>
      <c r="H46" s="19"/>
      <c r="I46" s="17">
        <v>9.5</v>
      </c>
      <c r="J46" s="19">
        <f t="shared" si="0"/>
        <v>0</v>
      </c>
      <c r="K46" s="19">
        <f t="shared" si="1"/>
        <v>0</v>
      </c>
      <c r="L46" s="19">
        <f t="shared" si="2"/>
        <v>0</v>
      </c>
      <c r="M46" s="19" t="e">
        <f>L46+#REF!</f>
        <v>#REF!</v>
      </c>
      <c r="N46" s="20" t="e">
        <f t="shared" si="5"/>
        <v>#REF!</v>
      </c>
      <c r="O46" s="20" t="e">
        <f t="shared" si="6"/>
        <v>#REF!</v>
      </c>
      <c r="P46" s="19"/>
      <c r="Q46" s="19"/>
    </row>
    <row r="47" spans="1:17" ht="12.75" customHeight="1" x14ac:dyDescent="0.15">
      <c r="A47" s="14"/>
      <c r="B47" s="15">
        <v>39</v>
      </c>
      <c r="C47" s="159" t="s">
        <v>474</v>
      </c>
      <c r="D47" s="163" t="s">
        <v>12</v>
      </c>
      <c r="E47" s="163"/>
      <c r="F47" s="164"/>
      <c r="G47" s="165">
        <v>200</v>
      </c>
      <c r="H47" s="19"/>
      <c r="I47" s="17">
        <v>9.5</v>
      </c>
      <c r="J47" s="19">
        <f t="shared" si="0"/>
        <v>0</v>
      </c>
      <c r="K47" s="19">
        <f t="shared" si="1"/>
        <v>0</v>
      </c>
      <c r="L47" s="19">
        <f t="shared" si="2"/>
        <v>0</v>
      </c>
      <c r="M47" s="19" t="e">
        <f>L47+#REF!</f>
        <v>#REF!</v>
      </c>
      <c r="N47" s="20" t="e">
        <f t="shared" si="5"/>
        <v>#REF!</v>
      </c>
      <c r="O47" s="20" t="e">
        <f t="shared" si="6"/>
        <v>#REF!</v>
      </c>
      <c r="P47" s="19"/>
      <c r="Q47" s="19"/>
    </row>
    <row r="48" spans="1:17" ht="12.75" customHeight="1" x14ac:dyDescent="0.15">
      <c r="A48" s="14"/>
      <c r="B48" s="15">
        <v>40</v>
      </c>
      <c r="C48" s="159" t="s">
        <v>46</v>
      </c>
      <c r="D48" s="163" t="s">
        <v>12</v>
      </c>
      <c r="E48" s="163"/>
      <c r="F48" s="164"/>
      <c r="G48" s="165">
        <v>5</v>
      </c>
      <c r="H48" s="19"/>
      <c r="I48" s="17">
        <v>9.5</v>
      </c>
      <c r="J48" s="19">
        <f t="shared" si="0"/>
        <v>0</v>
      </c>
      <c r="K48" s="19">
        <f t="shared" si="1"/>
        <v>0</v>
      </c>
      <c r="L48" s="19">
        <f t="shared" si="2"/>
        <v>0</v>
      </c>
      <c r="M48" s="19" t="e">
        <f>L48+#REF!</f>
        <v>#REF!</v>
      </c>
      <c r="N48" s="20" t="e">
        <f t="shared" si="5"/>
        <v>#REF!</v>
      </c>
      <c r="O48" s="20" t="e">
        <f t="shared" si="6"/>
        <v>#REF!</v>
      </c>
      <c r="P48" s="19"/>
      <c r="Q48" s="19"/>
    </row>
    <row r="49" spans="1:17" ht="12.75" customHeight="1" x14ac:dyDescent="0.15">
      <c r="A49" s="14"/>
      <c r="B49" s="15">
        <v>41</v>
      </c>
      <c r="C49" s="162" t="s">
        <v>138</v>
      </c>
      <c r="D49" s="163" t="s">
        <v>12</v>
      </c>
      <c r="E49" s="163"/>
      <c r="F49" s="166"/>
      <c r="G49" s="167">
        <v>350</v>
      </c>
      <c r="H49" s="19"/>
      <c r="I49" s="17">
        <v>9.5</v>
      </c>
      <c r="J49" s="19">
        <f t="shared" si="0"/>
        <v>0</v>
      </c>
      <c r="K49" s="19">
        <f t="shared" si="1"/>
        <v>0</v>
      </c>
      <c r="L49" s="19">
        <f t="shared" si="2"/>
        <v>0</v>
      </c>
      <c r="M49" s="19" t="e">
        <f>L49+#REF!</f>
        <v>#REF!</v>
      </c>
      <c r="N49" s="20" t="e">
        <f t="shared" si="5"/>
        <v>#REF!</v>
      </c>
      <c r="O49" s="20" t="e">
        <f t="shared" si="6"/>
        <v>#REF!</v>
      </c>
      <c r="P49" s="19"/>
      <c r="Q49" s="19"/>
    </row>
    <row r="50" spans="1:17" ht="12.75" customHeight="1" x14ac:dyDescent="0.15">
      <c r="A50" s="14"/>
      <c r="B50" s="15">
        <v>42</v>
      </c>
      <c r="C50" s="162" t="s">
        <v>141</v>
      </c>
      <c r="D50" s="163" t="s">
        <v>12</v>
      </c>
      <c r="E50" s="163"/>
      <c r="F50" s="166"/>
      <c r="G50" s="167">
        <v>750</v>
      </c>
      <c r="H50" s="19"/>
      <c r="I50" s="17">
        <v>9.5</v>
      </c>
      <c r="J50" s="19">
        <f t="shared" si="0"/>
        <v>0</v>
      </c>
      <c r="K50" s="19">
        <f t="shared" si="1"/>
        <v>0</v>
      </c>
      <c r="L50" s="19">
        <f t="shared" si="2"/>
        <v>0</v>
      </c>
      <c r="M50" s="19" t="e">
        <f>L50+#REF!</f>
        <v>#REF!</v>
      </c>
      <c r="N50" s="20" t="e">
        <f t="shared" si="5"/>
        <v>#REF!</v>
      </c>
      <c r="O50" s="20" t="e">
        <f t="shared" si="6"/>
        <v>#REF!</v>
      </c>
      <c r="P50" s="19"/>
      <c r="Q50" s="19"/>
    </row>
    <row r="51" spans="1:17" ht="12.75" customHeight="1" x14ac:dyDescent="0.15">
      <c r="A51" s="14"/>
      <c r="B51" s="15">
        <v>43</v>
      </c>
      <c r="C51" s="159" t="s">
        <v>73</v>
      </c>
      <c r="D51" s="163" t="s">
        <v>12</v>
      </c>
      <c r="E51" s="163"/>
      <c r="F51" s="164"/>
      <c r="G51" s="165">
        <v>500</v>
      </c>
      <c r="H51" s="19"/>
      <c r="I51" s="17">
        <v>9.5</v>
      </c>
      <c r="J51" s="19">
        <f t="shared" si="0"/>
        <v>0</v>
      </c>
      <c r="K51" s="19">
        <f t="shared" si="1"/>
        <v>0</v>
      </c>
      <c r="L51" s="19">
        <f t="shared" si="2"/>
        <v>0</v>
      </c>
      <c r="M51" s="19" t="e">
        <f>L51+#REF!</f>
        <v>#REF!</v>
      </c>
      <c r="N51" s="20" t="e">
        <f t="shared" si="5"/>
        <v>#REF!</v>
      </c>
      <c r="O51" s="20" t="e">
        <f t="shared" si="6"/>
        <v>#REF!</v>
      </c>
      <c r="P51" s="19"/>
      <c r="Q51" s="19"/>
    </row>
    <row r="52" spans="1:17" ht="12.75" customHeight="1" x14ac:dyDescent="0.15">
      <c r="A52" s="14"/>
      <c r="B52" s="15">
        <v>44</v>
      </c>
      <c r="C52" s="162" t="s">
        <v>482</v>
      </c>
      <c r="D52" s="163" t="s">
        <v>12</v>
      </c>
      <c r="E52" s="163"/>
      <c r="F52" s="166"/>
      <c r="G52" s="167">
        <v>350</v>
      </c>
      <c r="H52" s="19"/>
      <c r="I52" s="17">
        <v>9.5</v>
      </c>
      <c r="J52" s="19">
        <f t="shared" si="0"/>
        <v>0</v>
      </c>
      <c r="K52" s="19">
        <f t="shared" si="1"/>
        <v>0</v>
      </c>
      <c r="L52" s="19">
        <f t="shared" si="2"/>
        <v>0</v>
      </c>
      <c r="M52" s="19" t="e">
        <f>L52+#REF!</f>
        <v>#REF!</v>
      </c>
      <c r="N52" s="20" t="e">
        <f t="shared" si="5"/>
        <v>#REF!</v>
      </c>
      <c r="O52" s="20" t="e">
        <f t="shared" si="6"/>
        <v>#REF!</v>
      </c>
      <c r="P52" s="19"/>
      <c r="Q52" s="19"/>
    </row>
    <row r="53" spans="1:17" ht="12.75" customHeight="1" x14ac:dyDescent="0.15">
      <c r="A53" s="14"/>
      <c r="B53" s="15">
        <v>45</v>
      </c>
      <c r="C53" s="162" t="s">
        <v>118</v>
      </c>
      <c r="D53" s="163" t="s">
        <v>12</v>
      </c>
      <c r="E53" s="163"/>
      <c r="F53" s="166"/>
      <c r="G53" s="167">
        <v>500</v>
      </c>
      <c r="H53" s="19"/>
      <c r="I53" s="17">
        <v>9.5</v>
      </c>
      <c r="J53" s="19">
        <f t="shared" si="0"/>
        <v>0</v>
      </c>
      <c r="K53" s="19">
        <f t="shared" si="1"/>
        <v>0</v>
      </c>
      <c r="L53" s="19">
        <f t="shared" si="2"/>
        <v>0</v>
      </c>
      <c r="M53" s="19" t="e">
        <f>L53+#REF!</f>
        <v>#REF!</v>
      </c>
      <c r="N53" s="20" t="e">
        <f t="shared" si="5"/>
        <v>#REF!</v>
      </c>
      <c r="O53" s="20" t="e">
        <f t="shared" si="6"/>
        <v>#REF!</v>
      </c>
      <c r="P53" s="19"/>
      <c r="Q53" s="19"/>
    </row>
    <row r="54" spans="1:17" ht="12.75" customHeight="1" x14ac:dyDescent="0.15">
      <c r="A54" s="14"/>
      <c r="B54" s="15">
        <v>46</v>
      </c>
      <c r="C54" s="159" t="s">
        <v>478</v>
      </c>
      <c r="D54" s="163" t="s">
        <v>12</v>
      </c>
      <c r="E54" s="163"/>
      <c r="F54" s="164"/>
      <c r="G54" s="165">
        <v>750</v>
      </c>
      <c r="H54" s="19"/>
      <c r="I54" s="17">
        <v>9.5</v>
      </c>
      <c r="J54" s="19">
        <f t="shared" si="0"/>
        <v>0</v>
      </c>
      <c r="K54" s="19">
        <f t="shared" si="1"/>
        <v>0</v>
      </c>
      <c r="L54" s="19">
        <f t="shared" si="2"/>
        <v>0</v>
      </c>
      <c r="M54" s="19" t="e">
        <f>L54+#REF!</f>
        <v>#REF!</v>
      </c>
      <c r="N54" s="20" t="e">
        <f t="shared" si="5"/>
        <v>#REF!</v>
      </c>
      <c r="O54" s="20" t="e">
        <f t="shared" si="6"/>
        <v>#REF!</v>
      </c>
      <c r="P54" s="19"/>
      <c r="Q54" s="19"/>
    </row>
    <row r="55" spans="1:17" ht="12.75" customHeight="1" x14ac:dyDescent="0.15">
      <c r="A55" s="14"/>
      <c r="B55" s="15">
        <v>47</v>
      </c>
      <c r="C55" s="162" t="s">
        <v>107</v>
      </c>
      <c r="D55" s="163" t="s">
        <v>12</v>
      </c>
      <c r="E55" s="163"/>
      <c r="F55" s="166"/>
      <c r="G55" s="167">
        <v>100</v>
      </c>
      <c r="H55" s="19"/>
      <c r="I55" s="17">
        <v>9.5</v>
      </c>
      <c r="J55" s="19">
        <f t="shared" si="0"/>
        <v>0</v>
      </c>
      <c r="K55" s="19">
        <f t="shared" si="1"/>
        <v>0</v>
      </c>
      <c r="L55" s="19">
        <f t="shared" si="2"/>
        <v>0</v>
      </c>
      <c r="M55" s="19" t="e">
        <f>L55+#REF!</f>
        <v>#REF!</v>
      </c>
      <c r="N55" s="20" t="e">
        <f t="shared" si="5"/>
        <v>#REF!</v>
      </c>
      <c r="O55" s="20" t="e">
        <f t="shared" si="6"/>
        <v>#REF!</v>
      </c>
      <c r="P55" s="19"/>
      <c r="Q55" s="19"/>
    </row>
    <row r="56" spans="1:17" ht="12.75" customHeight="1" x14ac:dyDescent="0.15">
      <c r="A56" s="14"/>
      <c r="B56" s="15">
        <v>48</v>
      </c>
      <c r="C56" s="162" t="s">
        <v>106</v>
      </c>
      <c r="D56" s="163" t="s">
        <v>12</v>
      </c>
      <c r="E56" s="163"/>
      <c r="F56" s="166"/>
      <c r="G56" s="167">
        <v>100</v>
      </c>
      <c r="H56" s="19"/>
      <c r="I56" s="17">
        <v>9.5</v>
      </c>
      <c r="J56" s="19">
        <f t="shared" si="0"/>
        <v>0</v>
      </c>
      <c r="K56" s="19">
        <f t="shared" si="1"/>
        <v>0</v>
      </c>
      <c r="L56" s="19">
        <f t="shared" si="2"/>
        <v>0</v>
      </c>
      <c r="M56" s="19" t="e">
        <f>L56+#REF!</f>
        <v>#REF!</v>
      </c>
      <c r="N56" s="20" t="e">
        <f t="shared" si="5"/>
        <v>#REF!</v>
      </c>
      <c r="O56" s="20" t="e">
        <f t="shared" si="6"/>
        <v>#REF!</v>
      </c>
      <c r="P56" s="19"/>
      <c r="Q56" s="19"/>
    </row>
    <row r="57" spans="1:17" ht="12.75" customHeight="1" x14ac:dyDescent="0.15">
      <c r="A57" s="14"/>
      <c r="B57" s="15">
        <v>49</v>
      </c>
      <c r="C57" s="159" t="s">
        <v>44</v>
      </c>
      <c r="D57" s="163" t="s">
        <v>12</v>
      </c>
      <c r="E57" s="163"/>
      <c r="F57" s="164"/>
      <c r="G57" s="165">
        <v>250</v>
      </c>
      <c r="H57" s="19"/>
      <c r="I57" s="17">
        <v>9.5</v>
      </c>
      <c r="J57" s="19">
        <f t="shared" si="0"/>
        <v>0</v>
      </c>
      <c r="K57" s="19">
        <f t="shared" si="1"/>
        <v>0</v>
      </c>
      <c r="L57" s="19">
        <f t="shared" si="2"/>
        <v>0</v>
      </c>
      <c r="M57" s="19" t="e">
        <f>L57+#REF!</f>
        <v>#REF!</v>
      </c>
      <c r="N57" s="20" t="e">
        <f t="shared" si="5"/>
        <v>#REF!</v>
      </c>
      <c r="O57" s="20" t="e">
        <f t="shared" si="6"/>
        <v>#REF!</v>
      </c>
      <c r="P57" s="19"/>
      <c r="Q57" s="19"/>
    </row>
    <row r="58" spans="1:17" ht="12.75" customHeight="1" x14ac:dyDescent="0.15">
      <c r="A58" s="14"/>
      <c r="B58" s="15">
        <v>50</v>
      </c>
      <c r="C58" s="162" t="s">
        <v>122</v>
      </c>
      <c r="D58" s="163" t="s">
        <v>12</v>
      </c>
      <c r="E58" s="163"/>
      <c r="F58" s="166"/>
      <c r="G58" s="167">
        <v>450</v>
      </c>
      <c r="H58" s="19"/>
      <c r="I58" s="17">
        <v>9.5</v>
      </c>
      <c r="J58" s="19">
        <f t="shared" si="0"/>
        <v>0</v>
      </c>
      <c r="K58" s="19">
        <f t="shared" si="1"/>
        <v>0</v>
      </c>
      <c r="L58" s="19">
        <f t="shared" si="2"/>
        <v>0</v>
      </c>
      <c r="M58" s="19" t="e">
        <f>L58+#REF!</f>
        <v>#REF!</v>
      </c>
      <c r="N58" s="20" t="e">
        <f t="shared" si="5"/>
        <v>#REF!</v>
      </c>
      <c r="O58" s="20" t="e">
        <f t="shared" si="6"/>
        <v>#REF!</v>
      </c>
      <c r="P58" s="19"/>
      <c r="Q58" s="19"/>
    </row>
    <row r="59" spans="1:17" ht="12.75" customHeight="1" x14ac:dyDescent="0.15">
      <c r="A59" s="14"/>
      <c r="B59" s="15">
        <v>51</v>
      </c>
      <c r="C59" s="162" t="s">
        <v>119</v>
      </c>
      <c r="D59" s="163" t="s">
        <v>12</v>
      </c>
      <c r="E59" s="163"/>
      <c r="F59" s="166"/>
      <c r="G59" s="167">
        <v>500</v>
      </c>
      <c r="H59" s="19"/>
      <c r="I59" s="17">
        <v>9.5</v>
      </c>
      <c r="J59" s="19">
        <f t="shared" si="0"/>
        <v>0</v>
      </c>
      <c r="K59" s="19">
        <f t="shared" si="1"/>
        <v>0</v>
      </c>
      <c r="L59" s="19">
        <f t="shared" si="2"/>
        <v>0</v>
      </c>
      <c r="M59" s="19" t="e">
        <f>L59+#REF!</f>
        <v>#REF!</v>
      </c>
      <c r="N59" s="20" t="e">
        <f t="shared" si="5"/>
        <v>#REF!</v>
      </c>
      <c r="O59" s="20" t="e">
        <f t="shared" si="6"/>
        <v>#REF!</v>
      </c>
      <c r="P59" s="19"/>
      <c r="Q59" s="19"/>
    </row>
    <row r="60" spans="1:17" ht="12.75" customHeight="1" x14ac:dyDescent="0.15">
      <c r="A60" s="14"/>
      <c r="B60" s="15">
        <v>52</v>
      </c>
      <c r="C60" s="162" t="s">
        <v>121</v>
      </c>
      <c r="D60" s="163" t="s">
        <v>12</v>
      </c>
      <c r="E60" s="163"/>
      <c r="F60" s="166"/>
      <c r="G60" s="167">
        <v>300</v>
      </c>
      <c r="H60" s="19"/>
      <c r="I60" s="17">
        <v>9.5</v>
      </c>
      <c r="J60" s="19">
        <f t="shared" si="0"/>
        <v>0</v>
      </c>
      <c r="K60" s="19">
        <f t="shared" si="1"/>
        <v>0</v>
      </c>
      <c r="L60" s="19">
        <f t="shared" si="2"/>
        <v>0</v>
      </c>
      <c r="M60" s="19" t="e">
        <f>L60+#REF!</f>
        <v>#REF!</v>
      </c>
      <c r="N60" s="20" t="e">
        <f t="shared" si="5"/>
        <v>#REF!</v>
      </c>
      <c r="O60" s="20" t="e">
        <f t="shared" si="6"/>
        <v>#REF!</v>
      </c>
      <c r="P60" s="19"/>
      <c r="Q60" s="19"/>
    </row>
    <row r="61" spans="1:17" ht="12.75" customHeight="1" x14ac:dyDescent="0.15">
      <c r="A61" s="14"/>
      <c r="B61" s="15">
        <v>53</v>
      </c>
      <c r="C61" s="162" t="s">
        <v>120</v>
      </c>
      <c r="D61" s="163" t="s">
        <v>12</v>
      </c>
      <c r="E61" s="163"/>
      <c r="F61" s="166"/>
      <c r="G61" s="167">
        <v>300</v>
      </c>
      <c r="H61" s="19"/>
      <c r="I61" s="17">
        <v>9.5</v>
      </c>
      <c r="J61" s="19">
        <f t="shared" si="0"/>
        <v>0</v>
      </c>
      <c r="K61" s="19">
        <f t="shared" si="1"/>
        <v>0</v>
      </c>
      <c r="L61" s="19">
        <f t="shared" si="2"/>
        <v>0</v>
      </c>
      <c r="M61" s="19" t="e">
        <f>L61+#REF!</f>
        <v>#REF!</v>
      </c>
      <c r="N61" s="20" t="e">
        <f t="shared" si="5"/>
        <v>#REF!</v>
      </c>
      <c r="O61" s="20" t="e">
        <f t="shared" si="6"/>
        <v>#REF!</v>
      </c>
      <c r="P61" s="19"/>
      <c r="Q61" s="19"/>
    </row>
    <row r="62" spans="1:17" ht="12.75" customHeight="1" x14ac:dyDescent="0.15">
      <c r="A62" s="14"/>
      <c r="B62" s="15">
        <v>54</v>
      </c>
      <c r="C62" s="159" t="s">
        <v>49</v>
      </c>
      <c r="D62" s="163" t="s">
        <v>12</v>
      </c>
      <c r="E62" s="163"/>
      <c r="F62" s="164"/>
      <c r="G62" s="165">
        <v>200</v>
      </c>
      <c r="H62" s="19"/>
      <c r="I62" s="17">
        <v>9.5</v>
      </c>
      <c r="J62" s="19">
        <f t="shared" si="0"/>
        <v>0</v>
      </c>
      <c r="K62" s="19">
        <f t="shared" si="1"/>
        <v>0</v>
      </c>
      <c r="L62" s="19">
        <f t="shared" si="2"/>
        <v>0</v>
      </c>
      <c r="M62" s="19" t="e">
        <f>L62+#REF!</f>
        <v>#REF!</v>
      </c>
      <c r="N62" s="20" t="e">
        <f t="shared" si="5"/>
        <v>#REF!</v>
      </c>
      <c r="O62" s="20" t="e">
        <f t="shared" si="6"/>
        <v>#REF!</v>
      </c>
      <c r="P62" s="19"/>
      <c r="Q62" s="19"/>
    </row>
    <row r="63" spans="1:17" ht="12.75" customHeight="1" x14ac:dyDescent="0.15">
      <c r="A63" s="14"/>
      <c r="B63" s="15">
        <v>55</v>
      </c>
      <c r="C63" s="159" t="s">
        <v>63</v>
      </c>
      <c r="D63" s="163" t="s">
        <v>12</v>
      </c>
      <c r="E63" s="163"/>
      <c r="F63" s="164"/>
      <c r="G63" s="165">
        <v>20</v>
      </c>
      <c r="H63" s="19"/>
      <c r="I63" s="17">
        <v>9.5</v>
      </c>
      <c r="J63" s="19">
        <f t="shared" si="0"/>
        <v>0</v>
      </c>
      <c r="K63" s="19">
        <f t="shared" si="1"/>
        <v>0</v>
      </c>
      <c r="L63" s="19">
        <f t="shared" si="2"/>
        <v>0</v>
      </c>
      <c r="M63" s="19" t="e">
        <f>L63+#REF!</f>
        <v>#REF!</v>
      </c>
      <c r="N63" s="20" t="e">
        <f t="shared" si="5"/>
        <v>#REF!</v>
      </c>
      <c r="O63" s="20" t="e">
        <f t="shared" si="6"/>
        <v>#REF!</v>
      </c>
      <c r="P63" s="19"/>
      <c r="Q63" s="19"/>
    </row>
    <row r="64" spans="1:17" ht="12.75" customHeight="1" x14ac:dyDescent="0.15">
      <c r="A64" s="14"/>
      <c r="B64" s="15">
        <v>56</v>
      </c>
      <c r="C64" s="159" t="s">
        <v>43</v>
      </c>
      <c r="D64" s="163" t="s">
        <v>12</v>
      </c>
      <c r="E64" s="163"/>
      <c r="F64" s="164"/>
      <c r="G64" s="165">
        <v>50</v>
      </c>
      <c r="H64" s="19"/>
      <c r="I64" s="17">
        <v>9.5</v>
      </c>
      <c r="J64" s="19">
        <f t="shared" si="0"/>
        <v>0</v>
      </c>
      <c r="K64" s="19">
        <f t="shared" si="1"/>
        <v>0</v>
      </c>
      <c r="L64" s="19">
        <f t="shared" si="2"/>
        <v>0</v>
      </c>
      <c r="M64" s="19" t="e">
        <f>L64+#REF!</f>
        <v>#REF!</v>
      </c>
      <c r="N64" s="20" t="e">
        <f t="shared" si="5"/>
        <v>#REF!</v>
      </c>
      <c r="O64" s="20" t="e">
        <f t="shared" si="6"/>
        <v>#REF!</v>
      </c>
      <c r="P64" s="19"/>
      <c r="Q64" s="19"/>
    </row>
    <row r="65" spans="1:17" ht="12.75" customHeight="1" x14ac:dyDescent="0.15">
      <c r="A65" s="14"/>
      <c r="B65" s="15">
        <v>57</v>
      </c>
      <c r="C65" s="159" t="s">
        <v>486</v>
      </c>
      <c r="D65" s="163" t="s">
        <v>12</v>
      </c>
      <c r="E65" s="163"/>
      <c r="F65" s="164"/>
      <c r="G65" s="165">
        <v>1000</v>
      </c>
      <c r="H65" s="19"/>
      <c r="I65" s="17">
        <v>9.5</v>
      </c>
      <c r="J65" s="19">
        <f t="shared" si="0"/>
        <v>0</v>
      </c>
      <c r="K65" s="19">
        <f t="shared" si="1"/>
        <v>0</v>
      </c>
      <c r="L65" s="19">
        <f t="shared" si="2"/>
        <v>0</v>
      </c>
      <c r="M65" s="19" t="e">
        <f>L65+#REF!</f>
        <v>#REF!</v>
      </c>
      <c r="N65" s="20" t="e">
        <f t="shared" si="5"/>
        <v>#REF!</v>
      </c>
      <c r="O65" s="20" t="e">
        <f t="shared" si="6"/>
        <v>#REF!</v>
      </c>
      <c r="P65" s="19"/>
      <c r="Q65" s="19"/>
    </row>
    <row r="66" spans="1:17" ht="12.75" customHeight="1" x14ac:dyDescent="0.15">
      <c r="A66" s="14"/>
      <c r="B66" s="15">
        <v>58</v>
      </c>
      <c r="C66" s="162" t="s">
        <v>159</v>
      </c>
      <c r="D66" s="163" t="s">
        <v>12</v>
      </c>
      <c r="E66" s="163"/>
      <c r="F66" s="166"/>
      <c r="G66" s="167">
        <v>7000</v>
      </c>
      <c r="H66" s="19"/>
      <c r="I66" s="17">
        <v>9.5</v>
      </c>
      <c r="J66" s="19">
        <f t="shared" si="0"/>
        <v>0</v>
      </c>
      <c r="K66" s="19">
        <f t="shared" si="1"/>
        <v>0</v>
      </c>
      <c r="L66" s="19">
        <f t="shared" si="2"/>
        <v>0</v>
      </c>
      <c r="M66" s="19" t="e">
        <f>L66+#REF!</f>
        <v>#REF!</v>
      </c>
      <c r="N66" s="20" t="e">
        <f t="shared" si="5"/>
        <v>#REF!</v>
      </c>
      <c r="O66" s="20" t="e">
        <f t="shared" si="6"/>
        <v>#REF!</v>
      </c>
      <c r="P66" s="19"/>
      <c r="Q66" s="19"/>
    </row>
    <row r="67" spans="1:17" ht="12.75" customHeight="1" x14ac:dyDescent="0.15">
      <c r="A67" s="14"/>
      <c r="B67" s="15">
        <v>59</v>
      </c>
      <c r="C67" s="162" t="s">
        <v>158</v>
      </c>
      <c r="D67" s="163" t="s">
        <v>12</v>
      </c>
      <c r="E67" s="163"/>
      <c r="F67" s="166"/>
      <c r="G67" s="167">
        <v>1500</v>
      </c>
      <c r="H67" s="19"/>
      <c r="I67" s="17">
        <v>9.5</v>
      </c>
      <c r="J67" s="19">
        <f t="shared" si="0"/>
        <v>0</v>
      </c>
      <c r="K67" s="19">
        <f t="shared" si="1"/>
        <v>0</v>
      </c>
      <c r="L67" s="19">
        <f t="shared" si="2"/>
        <v>0</v>
      </c>
      <c r="M67" s="19" t="e">
        <f>L67+#REF!</f>
        <v>#REF!</v>
      </c>
      <c r="N67" s="20" t="e">
        <f t="shared" ref="N67:N98" si="7">M67*1.095</f>
        <v>#REF!</v>
      </c>
      <c r="O67" s="20" t="e">
        <f t="shared" ref="O67:O98" si="8">N67-M67</f>
        <v>#REF!</v>
      </c>
      <c r="P67" s="19"/>
      <c r="Q67" s="19"/>
    </row>
    <row r="68" spans="1:17" ht="12.75" customHeight="1" x14ac:dyDescent="0.15">
      <c r="A68" s="14"/>
      <c r="B68" s="15">
        <v>60</v>
      </c>
      <c r="C68" s="162" t="s">
        <v>156</v>
      </c>
      <c r="D68" s="163" t="s">
        <v>12</v>
      </c>
      <c r="E68" s="163"/>
      <c r="F68" s="166"/>
      <c r="G68" s="167">
        <v>1500</v>
      </c>
      <c r="H68" s="19"/>
      <c r="I68" s="17">
        <v>9.5</v>
      </c>
      <c r="J68" s="19">
        <f t="shared" si="0"/>
        <v>0</v>
      </c>
      <c r="K68" s="19">
        <f t="shared" si="1"/>
        <v>0</v>
      </c>
      <c r="L68" s="19">
        <f t="shared" si="2"/>
        <v>0</v>
      </c>
      <c r="M68" s="19" t="e">
        <f>L68+#REF!</f>
        <v>#REF!</v>
      </c>
      <c r="N68" s="20" t="e">
        <f t="shared" si="7"/>
        <v>#REF!</v>
      </c>
      <c r="O68" s="20" t="e">
        <f t="shared" si="8"/>
        <v>#REF!</v>
      </c>
      <c r="P68" s="19"/>
      <c r="Q68" s="19"/>
    </row>
    <row r="69" spans="1:17" ht="12.75" customHeight="1" x14ac:dyDescent="0.15">
      <c r="A69" s="14"/>
      <c r="B69" s="15">
        <v>61</v>
      </c>
      <c r="C69" s="162" t="s">
        <v>157</v>
      </c>
      <c r="D69" s="163" t="s">
        <v>12</v>
      </c>
      <c r="E69" s="163"/>
      <c r="F69" s="166"/>
      <c r="G69" s="167">
        <v>1500</v>
      </c>
      <c r="H69" s="19"/>
      <c r="I69" s="17">
        <v>9.5</v>
      </c>
      <c r="J69" s="19">
        <f t="shared" si="0"/>
        <v>0</v>
      </c>
      <c r="K69" s="19">
        <f t="shared" si="1"/>
        <v>0</v>
      </c>
      <c r="L69" s="19">
        <f t="shared" si="2"/>
        <v>0</v>
      </c>
      <c r="M69" s="19" t="e">
        <f>L69+#REF!</f>
        <v>#REF!</v>
      </c>
      <c r="N69" s="20" t="e">
        <f t="shared" si="7"/>
        <v>#REF!</v>
      </c>
      <c r="O69" s="20" t="e">
        <f t="shared" si="8"/>
        <v>#REF!</v>
      </c>
      <c r="P69" s="19"/>
      <c r="Q69" s="19"/>
    </row>
    <row r="70" spans="1:17" ht="12.75" customHeight="1" x14ac:dyDescent="0.15">
      <c r="A70" s="14"/>
      <c r="B70" s="15">
        <v>62</v>
      </c>
      <c r="C70" s="162" t="s">
        <v>155</v>
      </c>
      <c r="D70" s="163" t="s">
        <v>12</v>
      </c>
      <c r="E70" s="163"/>
      <c r="F70" s="166"/>
      <c r="G70" s="167">
        <v>1500</v>
      </c>
      <c r="H70" s="19"/>
      <c r="I70" s="17">
        <v>9.5</v>
      </c>
      <c r="J70" s="19">
        <f t="shared" si="0"/>
        <v>0</v>
      </c>
      <c r="K70" s="19">
        <f t="shared" si="1"/>
        <v>0</v>
      </c>
      <c r="L70" s="19">
        <f t="shared" si="2"/>
        <v>0</v>
      </c>
      <c r="M70" s="19" t="e">
        <f>L70+#REF!</f>
        <v>#REF!</v>
      </c>
      <c r="N70" s="20" t="e">
        <f t="shared" si="7"/>
        <v>#REF!</v>
      </c>
      <c r="O70" s="20" t="e">
        <f t="shared" si="8"/>
        <v>#REF!</v>
      </c>
      <c r="P70" s="19"/>
      <c r="Q70" s="19"/>
    </row>
    <row r="71" spans="1:17" ht="12.75" customHeight="1" x14ac:dyDescent="0.15">
      <c r="A71" s="14"/>
      <c r="B71" s="15">
        <v>63</v>
      </c>
      <c r="C71" s="162" t="s">
        <v>128</v>
      </c>
      <c r="D71" s="163" t="s">
        <v>12</v>
      </c>
      <c r="E71" s="163"/>
      <c r="F71" s="166"/>
      <c r="G71" s="167">
        <v>150</v>
      </c>
      <c r="H71" s="19"/>
      <c r="I71" s="17">
        <v>9.5</v>
      </c>
      <c r="J71" s="19">
        <f t="shared" si="0"/>
        <v>0</v>
      </c>
      <c r="K71" s="19">
        <f t="shared" si="1"/>
        <v>0</v>
      </c>
      <c r="L71" s="19">
        <f t="shared" si="2"/>
        <v>0</v>
      </c>
      <c r="M71" s="19" t="e">
        <f>L71+#REF!</f>
        <v>#REF!</v>
      </c>
      <c r="N71" s="20" t="e">
        <f t="shared" si="7"/>
        <v>#REF!</v>
      </c>
      <c r="O71" s="20" t="e">
        <f t="shared" si="8"/>
        <v>#REF!</v>
      </c>
      <c r="P71" s="19"/>
      <c r="Q71" s="19"/>
    </row>
    <row r="72" spans="1:17" ht="12.75" customHeight="1" x14ac:dyDescent="0.15">
      <c r="A72" s="14"/>
      <c r="B72" s="15">
        <v>64</v>
      </c>
      <c r="C72" s="159" t="s">
        <v>34</v>
      </c>
      <c r="D72" s="163" t="s">
        <v>12</v>
      </c>
      <c r="E72" s="163"/>
      <c r="F72" s="164"/>
      <c r="G72" s="165">
        <v>50</v>
      </c>
      <c r="H72" s="19"/>
      <c r="I72" s="17">
        <v>9.5</v>
      </c>
      <c r="J72" s="19">
        <f t="shared" si="0"/>
        <v>0</v>
      </c>
      <c r="K72" s="19">
        <f t="shared" si="1"/>
        <v>0</v>
      </c>
      <c r="L72" s="19">
        <f t="shared" si="2"/>
        <v>0</v>
      </c>
      <c r="M72" s="19" t="e">
        <f>L72+#REF!</f>
        <v>#REF!</v>
      </c>
      <c r="N72" s="20" t="e">
        <f t="shared" si="7"/>
        <v>#REF!</v>
      </c>
      <c r="O72" s="20" t="e">
        <f t="shared" si="8"/>
        <v>#REF!</v>
      </c>
      <c r="P72" s="19"/>
      <c r="Q72" s="19"/>
    </row>
    <row r="73" spans="1:17" ht="12.75" customHeight="1" x14ac:dyDescent="0.15">
      <c r="A73" s="14"/>
      <c r="B73" s="15">
        <v>65</v>
      </c>
      <c r="C73" s="159" t="s">
        <v>35</v>
      </c>
      <c r="D73" s="163" t="s">
        <v>12</v>
      </c>
      <c r="E73" s="163"/>
      <c r="F73" s="164"/>
      <c r="G73" s="165">
        <v>100</v>
      </c>
      <c r="H73" s="19"/>
      <c r="I73" s="17">
        <v>9.5</v>
      </c>
      <c r="J73" s="19">
        <f t="shared" ref="J73:J136" si="9">G73*H73</f>
        <v>0</v>
      </c>
      <c r="K73" s="19">
        <f t="shared" ref="K73:K136" si="10">J73*0.095</f>
        <v>0</v>
      </c>
      <c r="L73" s="19">
        <f t="shared" ref="L73:L136" si="11">J73+K73</f>
        <v>0</v>
      </c>
      <c r="M73" s="19" t="e">
        <f>L73+#REF!</f>
        <v>#REF!</v>
      </c>
      <c r="N73" s="20" t="e">
        <f t="shared" si="7"/>
        <v>#REF!</v>
      </c>
      <c r="O73" s="20" t="e">
        <f t="shared" si="8"/>
        <v>#REF!</v>
      </c>
      <c r="P73" s="19"/>
      <c r="Q73" s="19"/>
    </row>
    <row r="74" spans="1:17" ht="12.75" customHeight="1" x14ac:dyDescent="0.15">
      <c r="A74" s="14"/>
      <c r="B74" s="15">
        <v>66</v>
      </c>
      <c r="C74" s="159" t="s">
        <v>60</v>
      </c>
      <c r="D74" s="163" t="s">
        <v>12</v>
      </c>
      <c r="E74" s="163"/>
      <c r="F74" s="164"/>
      <c r="G74" s="165">
        <v>25</v>
      </c>
      <c r="H74" s="19"/>
      <c r="I74" s="17">
        <v>9.5</v>
      </c>
      <c r="J74" s="19">
        <f t="shared" si="9"/>
        <v>0</v>
      </c>
      <c r="K74" s="19">
        <f t="shared" si="10"/>
        <v>0</v>
      </c>
      <c r="L74" s="19">
        <f t="shared" si="11"/>
        <v>0</v>
      </c>
      <c r="M74" s="19" t="e">
        <f>L74+#REF!</f>
        <v>#REF!</v>
      </c>
      <c r="N74" s="20" t="e">
        <f t="shared" si="7"/>
        <v>#REF!</v>
      </c>
      <c r="O74" s="20" t="e">
        <f t="shared" si="8"/>
        <v>#REF!</v>
      </c>
      <c r="P74" s="19"/>
      <c r="Q74" s="19"/>
    </row>
    <row r="75" spans="1:17" ht="12.75" customHeight="1" x14ac:dyDescent="0.15">
      <c r="A75" s="14"/>
      <c r="B75" s="15">
        <v>67</v>
      </c>
      <c r="C75" s="159" t="s">
        <v>37</v>
      </c>
      <c r="D75" s="163" t="s">
        <v>12</v>
      </c>
      <c r="E75" s="163"/>
      <c r="F75" s="164"/>
      <c r="G75" s="165">
        <v>10</v>
      </c>
      <c r="H75" s="19"/>
      <c r="I75" s="17">
        <v>9.5</v>
      </c>
      <c r="J75" s="19">
        <f t="shared" si="9"/>
        <v>0</v>
      </c>
      <c r="K75" s="19">
        <f t="shared" si="10"/>
        <v>0</v>
      </c>
      <c r="L75" s="19">
        <f t="shared" si="11"/>
        <v>0</v>
      </c>
      <c r="M75" s="19" t="e">
        <f>L75+#REF!</f>
        <v>#REF!</v>
      </c>
      <c r="N75" s="20" t="e">
        <f t="shared" si="7"/>
        <v>#REF!</v>
      </c>
      <c r="O75" s="20" t="e">
        <f t="shared" si="8"/>
        <v>#REF!</v>
      </c>
      <c r="P75" s="19"/>
      <c r="Q75" s="19"/>
    </row>
    <row r="76" spans="1:17" ht="12.75" customHeight="1" x14ac:dyDescent="0.15">
      <c r="A76" s="14"/>
      <c r="B76" s="15">
        <v>68</v>
      </c>
      <c r="C76" s="159" t="s">
        <v>479</v>
      </c>
      <c r="D76" s="163" t="s">
        <v>12</v>
      </c>
      <c r="E76" s="163"/>
      <c r="F76" s="164"/>
      <c r="G76" s="165">
        <v>50</v>
      </c>
      <c r="H76" s="19"/>
      <c r="I76" s="17">
        <v>9.5</v>
      </c>
      <c r="J76" s="19">
        <f t="shared" si="9"/>
        <v>0</v>
      </c>
      <c r="K76" s="19">
        <f t="shared" si="10"/>
        <v>0</v>
      </c>
      <c r="L76" s="19">
        <f t="shared" si="11"/>
        <v>0</v>
      </c>
      <c r="M76" s="19" t="e">
        <f>L76+#REF!</f>
        <v>#REF!</v>
      </c>
      <c r="N76" s="20" t="e">
        <f t="shared" si="7"/>
        <v>#REF!</v>
      </c>
      <c r="O76" s="20" t="e">
        <f t="shared" si="8"/>
        <v>#REF!</v>
      </c>
      <c r="P76" s="19"/>
      <c r="Q76" s="19"/>
    </row>
    <row r="77" spans="1:17" ht="12.75" customHeight="1" x14ac:dyDescent="0.15">
      <c r="A77" s="14"/>
      <c r="B77" s="15">
        <v>69</v>
      </c>
      <c r="C77" s="162" t="s">
        <v>480</v>
      </c>
      <c r="D77" s="163" t="s">
        <v>12</v>
      </c>
      <c r="E77" s="163"/>
      <c r="F77" s="166"/>
      <c r="G77" s="167">
        <v>50</v>
      </c>
      <c r="H77" s="19"/>
      <c r="I77" s="17">
        <v>9.5</v>
      </c>
      <c r="J77" s="19">
        <f t="shared" si="9"/>
        <v>0</v>
      </c>
      <c r="K77" s="19">
        <f t="shared" si="10"/>
        <v>0</v>
      </c>
      <c r="L77" s="19">
        <f t="shared" si="11"/>
        <v>0</v>
      </c>
      <c r="M77" s="19" t="e">
        <f>L77+#REF!</f>
        <v>#REF!</v>
      </c>
      <c r="N77" s="20" t="e">
        <f t="shared" si="7"/>
        <v>#REF!</v>
      </c>
      <c r="O77" s="20" t="e">
        <f t="shared" si="8"/>
        <v>#REF!</v>
      </c>
      <c r="P77" s="19"/>
      <c r="Q77" s="19"/>
    </row>
    <row r="78" spans="1:17" ht="12.75" customHeight="1" x14ac:dyDescent="0.15">
      <c r="A78" s="14"/>
      <c r="B78" s="15">
        <v>70</v>
      </c>
      <c r="C78" s="159" t="s">
        <v>48</v>
      </c>
      <c r="D78" s="163" t="s">
        <v>12</v>
      </c>
      <c r="E78" s="163"/>
      <c r="F78" s="164"/>
      <c r="G78" s="165">
        <v>10</v>
      </c>
      <c r="H78" s="19"/>
      <c r="I78" s="17">
        <v>9.5</v>
      </c>
      <c r="J78" s="19">
        <f t="shared" si="9"/>
        <v>0</v>
      </c>
      <c r="K78" s="19">
        <f t="shared" si="10"/>
        <v>0</v>
      </c>
      <c r="L78" s="19">
        <f t="shared" si="11"/>
        <v>0</v>
      </c>
      <c r="M78" s="19" t="e">
        <f>L78+#REF!</f>
        <v>#REF!</v>
      </c>
      <c r="N78" s="20" t="e">
        <f t="shared" si="7"/>
        <v>#REF!</v>
      </c>
      <c r="O78" s="20" t="e">
        <f t="shared" si="8"/>
        <v>#REF!</v>
      </c>
      <c r="P78" s="19"/>
      <c r="Q78" s="19"/>
    </row>
    <row r="79" spans="1:17" ht="12.75" customHeight="1" x14ac:dyDescent="0.15">
      <c r="A79" s="14"/>
      <c r="B79" s="15">
        <v>71</v>
      </c>
      <c r="C79" s="159" t="s">
        <v>481</v>
      </c>
      <c r="D79" s="163" t="s">
        <v>12</v>
      </c>
      <c r="E79" s="163"/>
      <c r="F79" s="164"/>
      <c r="G79" s="165">
        <v>500</v>
      </c>
      <c r="H79" s="19"/>
      <c r="I79" s="143">
        <v>9.5</v>
      </c>
      <c r="J79" s="19">
        <f t="shared" si="9"/>
        <v>0</v>
      </c>
      <c r="K79" s="19">
        <f t="shared" si="10"/>
        <v>0</v>
      </c>
      <c r="L79" s="19">
        <f t="shared" si="11"/>
        <v>0</v>
      </c>
      <c r="M79" s="19" t="e">
        <f>L79+#REF!</f>
        <v>#REF!</v>
      </c>
      <c r="P79" s="19"/>
      <c r="Q79" s="19"/>
    </row>
    <row r="80" spans="1:17" ht="12.75" customHeight="1" x14ac:dyDescent="0.15">
      <c r="A80" s="14"/>
      <c r="B80" s="15">
        <v>72</v>
      </c>
      <c r="C80" s="159" t="s">
        <v>483</v>
      </c>
      <c r="D80" s="163" t="s">
        <v>12</v>
      </c>
      <c r="E80" s="163"/>
      <c r="F80" s="164"/>
      <c r="G80" s="165">
        <v>750</v>
      </c>
      <c r="H80" s="19"/>
      <c r="I80" s="17">
        <v>9.5</v>
      </c>
      <c r="J80" s="19">
        <f t="shared" si="9"/>
        <v>0</v>
      </c>
      <c r="K80" s="19">
        <f t="shared" si="10"/>
        <v>0</v>
      </c>
      <c r="L80" s="19">
        <f t="shared" si="11"/>
        <v>0</v>
      </c>
      <c r="M80" s="19" t="e">
        <f>L80+#REF!</f>
        <v>#REF!</v>
      </c>
      <c r="N80" s="20" t="e">
        <f t="shared" si="7"/>
        <v>#REF!</v>
      </c>
      <c r="O80" s="20" t="e">
        <f t="shared" si="8"/>
        <v>#REF!</v>
      </c>
      <c r="P80" s="19"/>
      <c r="Q80" s="19"/>
    </row>
    <row r="81" spans="1:17" ht="12.75" customHeight="1" x14ac:dyDescent="0.15">
      <c r="A81" s="14"/>
      <c r="B81" s="15">
        <v>73</v>
      </c>
      <c r="C81" s="159" t="s">
        <v>62</v>
      </c>
      <c r="D81" s="163" t="s">
        <v>12</v>
      </c>
      <c r="E81" s="163"/>
      <c r="F81" s="164"/>
      <c r="G81" s="165">
        <v>25</v>
      </c>
      <c r="H81" s="19"/>
      <c r="I81" s="17">
        <v>9.5</v>
      </c>
      <c r="J81" s="19">
        <f t="shared" si="9"/>
        <v>0</v>
      </c>
      <c r="K81" s="19">
        <f t="shared" si="10"/>
        <v>0</v>
      </c>
      <c r="L81" s="19">
        <f t="shared" si="11"/>
        <v>0</v>
      </c>
      <c r="M81" s="19" t="e">
        <f>L81+#REF!</f>
        <v>#REF!</v>
      </c>
      <c r="N81" s="20" t="e">
        <f t="shared" si="7"/>
        <v>#REF!</v>
      </c>
      <c r="O81" s="20" t="e">
        <f t="shared" si="8"/>
        <v>#REF!</v>
      </c>
      <c r="P81" s="19"/>
      <c r="Q81" s="19"/>
    </row>
    <row r="82" spans="1:17" ht="12.75" customHeight="1" x14ac:dyDescent="0.15">
      <c r="A82" s="14"/>
      <c r="B82" s="15">
        <v>74</v>
      </c>
      <c r="C82" s="159" t="s">
        <v>61</v>
      </c>
      <c r="D82" s="163" t="s">
        <v>12</v>
      </c>
      <c r="E82" s="163"/>
      <c r="F82" s="164"/>
      <c r="G82" s="165">
        <v>25</v>
      </c>
      <c r="H82" s="19"/>
      <c r="I82" s="17">
        <v>9.5</v>
      </c>
      <c r="J82" s="19">
        <f t="shared" si="9"/>
        <v>0</v>
      </c>
      <c r="K82" s="19">
        <f t="shared" si="10"/>
        <v>0</v>
      </c>
      <c r="L82" s="19">
        <f t="shared" si="11"/>
        <v>0</v>
      </c>
      <c r="M82" s="19" t="e">
        <f>L82+#REF!</f>
        <v>#REF!</v>
      </c>
      <c r="N82" s="20" t="e">
        <f t="shared" si="7"/>
        <v>#REF!</v>
      </c>
      <c r="O82" s="20" t="e">
        <f t="shared" si="8"/>
        <v>#REF!</v>
      </c>
      <c r="P82" s="19"/>
      <c r="Q82" s="19"/>
    </row>
    <row r="83" spans="1:17" ht="12.75" customHeight="1" x14ac:dyDescent="0.15">
      <c r="A83" s="14"/>
      <c r="B83" s="15">
        <v>75</v>
      </c>
      <c r="C83" s="159" t="s">
        <v>38</v>
      </c>
      <c r="D83" s="163" t="s">
        <v>12</v>
      </c>
      <c r="E83" s="163"/>
      <c r="F83" s="164"/>
      <c r="G83" s="165">
        <v>30</v>
      </c>
      <c r="H83" s="145"/>
      <c r="I83" s="17">
        <v>9.5</v>
      </c>
      <c r="J83" s="19">
        <f t="shared" si="9"/>
        <v>0</v>
      </c>
      <c r="K83" s="19">
        <f t="shared" si="10"/>
        <v>0</v>
      </c>
      <c r="L83" s="19">
        <f t="shared" si="11"/>
        <v>0</v>
      </c>
      <c r="M83" s="19" t="e">
        <f>L83+#REF!</f>
        <v>#REF!</v>
      </c>
      <c r="N83" s="20" t="e">
        <f t="shared" si="7"/>
        <v>#REF!</v>
      </c>
      <c r="O83" s="20" t="e">
        <f t="shared" si="8"/>
        <v>#REF!</v>
      </c>
      <c r="P83" s="19"/>
      <c r="Q83" s="19"/>
    </row>
    <row r="84" spans="1:17" ht="12.75" customHeight="1" x14ac:dyDescent="0.15">
      <c r="A84" s="14"/>
      <c r="B84" s="15">
        <v>76</v>
      </c>
      <c r="C84" s="159" t="s">
        <v>41</v>
      </c>
      <c r="D84" s="163" t="s">
        <v>12</v>
      </c>
      <c r="E84" s="163"/>
      <c r="F84" s="164"/>
      <c r="G84" s="165">
        <v>50</v>
      </c>
      <c r="H84" s="19"/>
      <c r="I84" s="17">
        <v>9.5</v>
      </c>
      <c r="J84" s="19">
        <f t="shared" si="9"/>
        <v>0</v>
      </c>
      <c r="K84" s="19">
        <f t="shared" si="10"/>
        <v>0</v>
      </c>
      <c r="L84" s="19">
        <f t="shared" si="11"/>
        <v>0</v>
      </c>
      <c r="M84" s="19" t="e">
        <f>L84+#REF!</f>
        <v>#REF!</v>
      </c>
      <c r="N84" s="20" t="e">
        <f t="shared" si="7"/>
        <v>#REF!</v>
      </c>
      <c r="O84" s="20" t="e">
        <f t="shared" si="8"/>
        <v>#REF!</v>
      </c>
      <c r="P84" s="19"/>
      <c r="Q84" s="19"/>
    </row>
    <row r="85" spans="1:17" ht="12.75" customHeight="1" x14ac:dyDescent="0.15">
      <c r="A85" s="14"/>
      <c r="B85" s="15">
        <v>77</v>
      </c>
      <c r="C85" s="162" t="s">
        <v>130</v>
      </c>
      <c r="D85" s="163" t="s">
        <v>12</v>
      </c>
      <c r="E85" s="163"/>
      <c r="F85" s="166"/>
      <c r="G85" s="167">
        <v>150</v>
      </c>
      <c r="H85" s="19"/>
      <c r="I85" s="17">
        <v>9.5</v>
      </c>
      <c r="J85" s="19">
        <f t="shared" si="9"/>
        <v>0</v>
      </c>
      <c r="K85" s="19">
        <f t="shared" si="10"/>
        <v>0</v>
      </c>
      <c r="L85" s="19">
        <f t="shared" si="11"/>
        <v>0</v>
      </c>
      <c r="M85" s="19" t="e">
        <f>L85+#REF!</f>
        <v>#REF!</v>
      </c>
      <c r="N85" s="20" t="e">
        <f t="shared" si="7"/>
        <v>#REF!</v>
      </c>
      <c r="O85" s="20" t="e">
        <f t="shared" si="8"/>
        <v>#REF!</v>
      </c>
      <c r="P85" s="19"/>
      <c r="Q85" s="19"/>
    </row>
    <row r="86" spans="1:17" ht="12.75" customHeight="1" x14ac:dyDescent="0.15">
      <c r="A86" s="14"/>
      <c r="B86" s="15">
        <v>78</v>
      </c>
      <c r="C86" s="162" t="s">
        <v>129</v>
      </c>
      <c r="D86" s="163" t="s">
        <v>12</v>
      </c>
      <c r="E86" s="163"/>
      <c r="F86" s="166"/>
      <c r="G86" s="167">
        <v>250</v>
      </c>
      <c r="H86" s="19"/>
      <c r="I86" s="17">
        <v>9.5</v>
      </c>
      <c r="J86" s="19">
        <f t="shared" si="9"/>
        <v>0</v>
      </c>
      <c r="K86" s="19">
        <f t="shared" si="10"/>
        <v>0</v>
      </c>
      <c r="L86" s="19">
        <f t="shared" si="11"/>
        <v>0</v>
      </c>
      <c r="M86" s="19" t="e">
        <f>L86+#REF!</f>
        <v>#REF!</v>
      </c>
      <c r="N86" s="20" t="e">
        <f t="shared" si="7"/>
        <v>#REF!</v>
      </c>
      <c r="O86" s="20" t="e">
        <f t="shared" si="8"/>
        <v>#REF!</v>
      </c>
      <c r="P86" s="19"/>
      <c r="Q86" s="19"/>
    </row>
    <row r="87" spans="1:17" ht="12.75" customHeight="1" x14ac:dyDescent="0.15">
      <c r="A87" s="14"/>
      <c r="B87" s="15">
        <v>79</v>
      </c>
      <c r="C87" s="171" t="s">
        <v>484</v>
      </c>
      <c r="D87" s="173" t="s">
        <v>12</v>
      </c>
      <c r="E87" s="163"/>
      <c r="F87" s="172"/>
      <c r="G87" s="165">
        <v>150</v>
      </c>
      <c r="H87" s="19"/>
      <c r="I87" s="17">
        <v>9.5</v>
      </c>
      <c r="J87" s="19">
        <f t="shared" si="9"/>
        <v>0</v>
      </c>
      <c r="K87" s="19">
        <f t="shared" si="10"/>
        <v>0</v>
      </c>
      <c r="L87" s="19">
        <f t="shared" si="11"/>
        <v>0</v>
      </c>
      <c r="M87" s="19" t="e">
        <f>L87+#REF!</f>
        <v>#REF!</v>
      </c>
      <c r="N87" s="20" t="e">
        <f t="shared" si="7"/>
        <v>#REF!</v>
      </c>
      <c r="O87" s="20" t="e">
        <f t="shared" si="8"/>
        <v>#REF!</v>
      </c>
      <c r="P87" s="19"/>
      <c r="Q87" s="19"/>
    </row>
    <row r="88" spans="1:17" ht="12.75" customHeight="1" x14ac:dyDescent="0.15">
      <c r="A88" s="14"/>
      <c r="B88" s="15">
        <v>80</v>
      </c>
      <c r="C88" s="159" t="s">
        <v>65</v>
      </c>
      <c r="D88" s="173" t="s">
        <v>12</v>
      </c>
      <c r="E88" s="163"/>
      <c r="F88" s="164"/>
      <c r="G88" s="165">
        <v>250</v>
      </c>
      <c r="H88" s="19"/>
      <c r="I88" s="17">
        <v>9.5</v>
      </c>
      <c r="J88" s="19">
        <f t="shared" si="9"/>
        <v>0</v>
      </c>
      <c r="K88" s="19">
        <f t="shared" si="10"/>
        <v>0</v>
      </c>
      <c r="L88" s="19">
        <f t="shared" si="11"/>
        <v>0</v>
      </c>
      <c r="M88" s="19" t="e">
        <f>L88+#REF!</f>
        <v>#REF!</v>
      </c>
      <c r="N88" s="20" t="e">
        <f t="shared" si="7"/>
        <v>#REF!</v>
      </c>
      <c r="O88" s="20" t="e">
        <f t="shared" si="8"/>
        <v>#REF!</v>
      </c>
      <c r="P88" s="19"/>
      <c r="Q88" s="19"/>
    </row>
    <row r="89" spans="1:17" ht="12.75" customHeight="1" x14ac:dyDescent="0.15">
      <c r="A89" s="14"/>
      <c r="B89" s="15">
        <v>81</v>
      </c>
      <c r="C89" s="162" t="s">
        <v>142</v>
      </c>
      <c r="D89" s="173" t="s">
        <v>12</v>
      </c>
      <c r="E89" s="163"/>
      <c r="F89" s="166"/>
      <c r="G89" s="167">
        <v>500</v>
      </c>
      <c r="H89" s="19"/>
      <c r="I89" s="17">
        <v>9.5</v>
      </c>
      <c r="J89" s="19">
        <f t="shared" si="9"/>
        <v>0</v>
      </c>
      <c r="K89" s="19">
        <f t="shared" si="10"/>
        <v>0</v>
      </c>
      <c r="L89" s="19">
        <f t="shared" si="11"/>
        <v>0</v>
      </c>
      <c r="M89" s="19" t="e">
        <f>L89+#REF!</f>
        <v>#REF!</v>
      </c>
      <c r="N89" s="20" t="e">
        <f t="shared" si="7"/>
        <v>#REF!</v>
      </c>
      <c r="O89" s="20" t="e">
        <f t="shared" si="8"/>
        <v>#REF!</v>
      </c>
      <c r="P89" s="19"/>
      <c r="Q89" s="19"/>
    </row>
    <row r="90" spans="1:17" ht="12.75" customHeight="1" x14ac:dyDescent="0.15">
      <c r="A90" s="14"/>
      <c r="B90" s="15">
        <v>82</v>
      </c>
      <c r="C90" s="162" t="s">
        <v>109</v>
      </c>
      <c r="D90" s="173" t="s">
        <v>12</v>
      </c>
      <c r="E90" s="163"/>
      <c r="F90" s="166"/>
      <c r="G90" s="167">
        <v>150</v>
      </c>
      <c r="H90" s="19"/>
      <c r="I90" s="17">
        <v>9.5</v>
      </c>
      <c r="J90" s="19">
        <f t="shared" si="9"/>
        <v>0</v>
      </c>
      <c r="K90" s="19">
        <f t="shared" si="10"/>
        <v>0</v>
      </c>
      <c r="L90" s="19">
        <f t="shared" si="11"/>
        <v>0</v>
      </c>
      <c r="M90" s="19" t="e">
        <f>L90+#REF!</f>
        <v>#REF!</v>
      </c>
      <c r="N90" s="20" t="e">
        <f t="shared" si="7"/>
        <v>#REF!</v>
      </c>
      <c r="O90" s="20" t="e">
        <f t="shared" si="8"/>
        <v>#REF!</v>
      </c>
      <c r="P90" s="19"/>
      <c r="Q90" s="19"/>
    </row>
    <row r="91" spans="1:17" ht="12.75" customHeight="1" x14ac:dyDescent="0.15">
      <c r="A91" s="14"/>
      <c r="B91" s="15">
        <v>83</v>
      </c>
      <c r="C91" s="162" t="s">
        <v>113</v>
      </c>
      <c r="D91" s="173" t="s">
        <v>12</v>
      </c>
      <c r="E91" s="163"/>
      <c r="F91" s="166"/>
      <c r="G91" s="167">
        <v>500</v>
      </c>
      <c r="H91" s="19"/>
      <c r="I91" s="17">
        <v>9.5</v>
      </c>
      <c r="J91" s="19">
        <f t="shared" si="9"/>
        <v>0</v>
      </c>
      <c r="K91" s="19">
        <f t="shared" si="10"/>
        <v>0</v>
      </c>
      <c r="L91" s="19">
        <f t="shared" si="11"/>
        <v>0</v>
      </c>
      <c r="M91" s="19" t="e">
        <f>L91+#REF!</f>
        <v>#REF!</v>
      </c>
      <c r="N91" s="20" t="e">
        <f t="shared" si="7"/>
        <v>#REF!</v>
      </c>
      <c r="O91" s="20" t="e">
        <f t="shared" si="8"/>
        <v>#REF!</v>
      </c>
      <c r="P91" s="19"/>
      <c r="Q91" s="19"/>
    </row>
    <row r="92" spans="1:17" ht="12.75" customHeight="1" x14ac:dyDescent="0.15">
      <c r="A92" s="14"/>
      <c r="B92" s="15">
        <v>84</v>
      </c>
      <c r="C92" s="162" t="s">
        <v>485</v>
      </c>
      <c r="D92" s="173" t="s">
        <v>12</v>
      </c>
      <c r="E92" s="163"/>
      <c r="F92" s="166"/>
      <c r="G92" s="167">
        <v>500</v>
      </c>
      <c r="H92" s="19"/>
      <c r="I92" s="143">
        <v>9.5</v>
      </c>
      <c r="J92" s="19">
        <f t="shared" si="9"/>
        <v>0</v>
      </c>
      <c r="K92" s="19">
        <f t="shared" si="10"/>
        <v>0</v>
      </c>
      <c r="L92" s="19">
        <f t="shared" si="11"/>
        <v>0</v>
      </c>
      <c r="M92" s="19" t="e">
        <f>L92+#REF!</f>
        <v>#REF!</v>
      </c>
      <c r="P92" s="19"/>
      <c r="Q92" s="19"/>
    </row>
    <row r="93" spans="1:17" ht="12.75" customHeight="1" x14ac:dyDescent="0.15">
      <c r="A93" s="14"/>
      <c r="B93" s="15">
        <v>85</v>
      </c>
      <c r="C93" s="159" t="s">
        <v>83</v>
      </c>
      <c r="D93" s="173" t="s">
        <v>12</v>
      </c>
      <c r="E93" s="163"/>
      <c r="F93" s="164"/>
      <c r="G93" s="165">
        <v>350</v>
      </c>
      <c r="H93" s="19"/>
      <c r="I93" s="17">
        <v>9.5</v>
      </c>
      <c r="J93" s="19">
        <f t="shared" si="9"/>
        <v>0</v>
      </c>
      <c r="K93" s="19">
        <f t="shared" si="10"/>
        <v>0</v>
      </c>
      <c r="L93" s="19">
        <f t="shared" si="11"/>
        <v>0</v>
      </c>
      <c r="M93" s="19" t="e">
        <f>L93+#REF!</f>
        <v>#REF!</v>
      </c>
      <c r="N93" s="20" t="e">
        <f t="shared" si="7"/>
        <v>#REF!</v>
      </c>
      <c r="O93" s="20" t="e">
        <f t="shared" si="8"/>
        <v>#REF!</v>
      </c>
      <c r="P93" s="19"/>
      <c r="Q93" s="19"/>
    </row>
    <row r="94" spans="1:17" ht="12.75" customHeight="1" x14ac:dyDescent="0.15">
      <c r="A94" s="14"/>
      <c r="B94" s="15">
        <v>86</v>
      </c>
      <c r="C94" s="159" t="s">
        <v>82</v>
      </c>
      <c r="D94" s="173" t="s">
        <v>12</v>
      </c>
      <c r="E94" s="163"/>
      <c r="F94" s="164"/>
      <c r="G94" s="165">
        <v>500</v>
      </c>
      <c r="H94" s="19"/>
      <c r="I94" s="17">
        <v>9.5</v>
      </c>
      <c r="J94" s="19">
        <f t="shared" si="9"/>
        <v>0</v>
      </c>
      <c r="K94" s="19">
        <f t="shared" si="10"/>
        <v>0</v>
      </c>
      <c r="L94" s="19">
        <f t="shared" si="11"/>
        <v>0</v>
      </c>
      <c r="M94" s="19" t="e">
        <f>L94+#REF!</f>
        <v>#REF!</v>
      </c>
      <c r="N94" s="20" t="e">
        <f t="shared" si="7"/>
        <v>#REF!</v>
      </c>
      <c r="O94" s="20" t="e">
        <f t="shared" si="8"/>
        <v>#REF!</v>
      </c>
      <c r="P94" s="19"/>
      <c r="Q94" s="19"/>
    </row>
    <row r="95" spans="1:17" ht="12.75" customHeight="1" x14ac:dyDescent="0.15">
      <c r="A95" s="14"/>
      <c r="B95" s="15">
        <v>87</v>
      </c>
      <c r="C95" s="159" t="s">
        <v>75</v>
      </c>
      <c r="D95" s="173" t="s">
        <v>12</v>
      </c>
      <c r="E95" s="163"/>
      <c r="F95" s="164"/>
      <c r="G95" s="165">
        <v>200</v>
      </c>
      <c r="H95" s="19"/>
      <c r="I95" s="17">
        <v>9.5</v>
      </c>
      <c r="J95" s="19">
        <f t="shared" si="9"/>
        <v>0</v>
      </c>
      <c r="K95" s="19">
        <f t="shared" si="10"/>
        <v>0</v>
      </c>
      <c r="L95" s="19">
        <f t="shared" si="11"/>
        <v>0</v>
      </c>
      <c r="M95" s="19" t="e">
        <f>L95+#REF!</f>
        <v>#REF!</v>
      </c>
      <c r="N95" s="20" t="e">
        <f t="shared" si="7"/>
        <v>#REF!</v>
      </c>
      <c r="O95" s="20" t="e">
        <f t="shared" si="8"/>
        <v>#REF!</v>
      </c>
      <c r="P95" s="19"/>
      <c r="Q95" s="19"/>
    </row>
    <row r="96" spans="1:17" ht="12.75" customHeight="1" x14ac:dyDescent="0.15">
      <c r="A96" s="14"/>
      <c r="B96" s="15">
        <v>88</v>
      </c>
      <c r="C96" s="162" t="s">
        <v>101</v>
      </c>
      <c r="D96" s="173" t="s">
        <v>12</v>
      </c>
      <c r="E96" s="163"/>
      <c r="F96" s="166"/>
      <c r="G96" s="167">
        <v>250</v>
      </c>
      <c r="H96" s="19"/>
      <c r="I96" s="17">
        <v>9.5</v>
      </c>
      <c r="J96" s="19">
        <f t="shared" si="9"/>
        <v>0</v>
      </c>
      <c r="K96" s="19">
        <f t="shared" si="10"/>
        <v>0</v>
      </c>
      <c r="L96" s="19">
        <f t="shared" si="11"/>
        <v>0</v>
      </c>
      <c r="M96" s="19" t="e">
        <f>L96+#REF!</f>
        <v>#REF!</v>
      </c>
      <c r="N96" s="20" t="e">
        <f t="shared" si="7"/>
        <v>#REF!</v>
      </c>
      <c r="O96" s="20" t="e">
        <f t="shared" si="8"/>
        <v>#REF!</v>
      </c>
      <c r="P96" s="19"/>
      <c r="Q96" s="19"/>
    </row>
    <row r="97" spans="1:17" ht="12.75" customHeight="1" x14ac:dyDescent="0.15">
      <c r="A97" s="14"/>
      <c r="B97" s="15">
        <v>89</v>
      </c>
      <c r="C97" s="162" t="s">
        <v>100</v>
      </c>
      <c r="D97" s="173" t="s">
        <v>12</v>
      </c>
      <c r="E97" s="163"/>
      <c r="F97" s="166"/>
      <c r="G97" s="167">
        <v>500</v>
      </c>
      <c r="H97" s="19"/>
      <c r="I97" s="17">
        <v>9.5</v>
      </c>
      <c r="J97" s="19">
        <f t="shared" si="9"/>
        <v>0</v>
      </c>
      <c r="K97" s="19">
        <f t="shared" si="10"/>
        <v>0</v>
      </c>
      <c r="L97" s="19">
        <f t="shared" si="11"/>
        <v>0</v>
      </c>
      <c r="M97" s="19" t="e">
        <f>L97+#REF!</f>
        <v>#REF!</v>
      </c>
      <c r="N97" s="20" t="e">
        <f t="shared" si="7"/>
        <v>#REF!</v>
      </c>
      <c r="O97" s="20" t="e">
        <f t="shared" si="8"/>
        <v>#REF!</v>
      </c>
      <c r="P97" s="19"/>
      <c r="Q97" s="19"/>
    </row>
    <row r="98" spans="1:17" ht="12.75" customHeight="1" x14ac:dyDescent="0.15">
      <c r="A98" s="14"/>
      <c r="B98" s="15">
        <v>90</v>
      </c>
      <c r="C98" s="162" t="s">
        <v>92</v>
      </c>
      <c r="D98" s="173" t="s">
        <v>12</v>
      </c>
      <c r="E98" s="163"/>
      <c r="F98" s="166"/>
      <c r="G98" s="167">
        <v>250</v>
      </c>
      <c r="H98" s="19"/>
      <c r="I98" s="17">
        <v>9.5</v>
      </c>
      <c r="J98" s="19">
        <f t="shared" si="9"/>
        <v>0</v>
      </c>
      <c r="K98" s="19">
        <f t="shared" si="10"/>
        <v>0</v>
      </c>
      <c r="L98" s="19">
        <f t="shared" si="11"/>
        <v>0</v>
      </c>
      <c r="M98" s="19" t="e">
        <f>L98+#REF!</f>
        <v>#REF!</v>
      </c>
      <c r="N98" s="20" t="e">
        <f t="shared" si="7"/>
        <v>#REF!</v>
      </c>
      <c r="O98" s="20" t="e">
        <f t="shared" si="8"/>
        <v>#REF!</v>
      </c>
      <c r="P98" s="19"/>
      <c r="Q98" s="19"/>
    </row>
    <row r="99" spans="1:17" ht="12.75" customHeight="1" x14ac:dyDescent="0.15">
      <c r="A99" s="14"/>
      <c r="B99" s="15">
        <v>91</v>
      </c>
      <c r="C99" s="162" t="s">
        <v>91</v>
      </c>
      <c r="D99" s="173" t="s">
        <v>12</v>
      </c>
      <c r="E99" s="163"/>
      <c r="F99" s="166"/>
      <c r="G99" s="167">
        <v>150</v>
      </c>
      <c r="H99" s="19"/>
      <c r="I99" s="17">
        <v>9.5</v>
      </c>
      <c r="J99" s="19">
        <f t="shared" si="9"/>
        <v>0</v>
      </c>
      <c r="K99" s="19">
        <f t="shared" si="10"/>
        <v>0</v>
      </c>
      <c r="L99" s="19">
        <f t="shared" si="11"/>
        <v>0</v>
      </c>
      <c r="M99" s="19" t="e">
        <f>L99+#REF!</f>
        <v>#REF!</v>
      </c>
      <c r="N99" s="20" t="e">
        <f t="shared" ref="N99:N129" si="12">M99*1.095</f>
        <v>#REF!</v>
      </c>
      <c r="O99" s="20" t="e">
        <f t="shared" ref="O99:O129" si="13">N99-M99</f>
        <v>#REF!</v>
      </c>
      <c r="P99" s="19"/>
      <c r="Q99" s="19"/>
    </row>
    <row r="100" spans="1:17" ht="12.75" customHeight="1" x14ac:dyDescent="0.15">
      <c r="A100" s="14"/>
      <c r="B100" s="15">
        <v>92</v>
      </c>
      <c r="C100" s="162" t="s">
        <v>103</v>
      </c>
      <c r="D100" s="173" t="s">
        <v>12</v>
      </c>
      <c r="E100" s="163"/>
      <c r="F100" s="166"/>
      <c r="G100" s="167">
        <v>250</v>
      </c>
      <c r="H100" s="19"/>
      <c r="I100" s="17">
        <v>9.5</v>
      </c>
      <c r="J100" s="19">
        <f t="shared" si="9"/>
        <v>0</v>
      </c>
      <c r="K100" s="19">
        <f t="shared" si="10"/>
        <v>0</v>
      </c>
      <c r="L100" s="19">
        <f t="shared" si="11"/>
        <v>0</v>
      </c>
      <c r="M100" s="19" t="e">
        <f>L100+#REF!</f>
        <v>#REF!</v>
      </c>
      <c r="N100" s="20" t="e">
        <f t="shared" si="12"/>
        <v>#REF!</v>
      </c>
      <c r="O100" s="20" t="e">
        <f t="shared" si="13"/>
        <v>#REF!</v>
      </c>
      <c r="P100" s="19"/>
      <c r="Q100" s="19"/>
    </row>
    <row r="101" spans="1:17" ht="12.75" customHeight="1" x14ac:dyDescent="0.15">
      <c r="A101" s="14"/>
      <c r="B101" s="15">
        <v>93</v>
      </c>
      <c r="C101" s="162" t="s">
        <v>102</v>
      </c>
      <c r="D101" s="173" t="s">
        <v>12</v>
      </c>
      <c r="E101" s="163"/>
      <c r="F101" s="166"/>
      <c r="G101" s="167">
        <v>500</v>
      </c>
      <c r="H101" s="19"/>
      <c r="I101" s="17">
        <v>9.5</v>
      </c>
      <c r="J101" s="19">
        <f t="shared" si="9"/>
        <v>0</v>
      </c>
      <c r="K101" s="19">
        <f t="shared" si="10"/>
        <v>0</v>
      </c>
      <c r="L101" s="19">
        <f t="shared" si="11"/>
        <v>0</v>
      </c>
      <c r="M101" s="19" t="e">
        <f>L101+#REF!</f>
        <v>#REF!</v>
      </c>
      <c r="N101" s="20" t="e">
        <f t="shared" si="12"/>
        <v>#REF!</v>
      </c>
      <c r="O101" s="20" t="e">
        <f t="shared" si="13"/>
        <v>#REF!</v>
      </c>
      <c r="P101" s="19"/>
      <c r="Q101" s="19"/>
    </row>
    <row r="102" spans="1:17" ht="12.75" customHeight="1" x14ac:dyDescent="0.15">
      <c r="A102" s="14"/>
      <c r="B102" s="15">
        <v>94</v>
      </c>
      <c r="C102" s="162" t="s">
        <v>136</v>
      </c>
      <c r="D102" s="173" t="s">
        <v>12</v>
      </c>
      <c r="E102" s="163"/>
      <c r="F102" s="166"/>
      <c r="G102" s="167">
        <v>1000</v>
      </c>
      <c r="H102" s="19"/>
      <c r="I102" s="17">
        <v>9.5</v>
      </c>
      <c r="J102" s="19">
        <f t="shared" si="9"/>
        <v>0</v>
      </c>
      <c r="K102" s="19">
        <f t="shared" si="10"/>
        <v>0</v>
      </c>
      <c r="L102" s="19">
        <f t="shared" si="11"/>
        <v>0</v>
      </c>
      <c r="M102" s="19" t="e">
        <f>L102+#REF!</f>
        <v>#REF!</v>
      </c>
      <c r="N102" s="20" t="e">
        <f t="shared" si="12"/>
        <v>#REF!</v>
      </c>
      <c r="O102" s="20" t="e">
        <f t="shared" si="13"/>
        <v>#REF!</v>
      </c>
      <c r="P102" s="19"/>
      <c r="Q102" s="19"/>
    </row>
    <row r="103" spans="1:17" ht="12.75" customHeight="1" x14ac:dyDescent="0.15">
      <c r="A103" s="14"/>
      <c r="B103" s="15">
        <v>95</v>
      </c>
      <c r="C103" s="159" t="s">
        <v>70</v>
      </c>
      <c r="D103" s="173" t="s">
        <v>12</v>
      </c>
      <c r="E103" s="163"/>
      <c r="F103" s="164"/>
      <c r="G103" s="165">
        <v>250</v>
      </c>
      <c r="H103" s="19"/>
      <c r="I103" s="17">
        <v>9.5</v>
      </c>
      <c r="J103" s="19">
        <f t="shared" si="9"/>
        <v>0</v>
      </c>
      <c r="K103" s="19">
        <f t="shared" si="10"/>
        <v>0</v>
      </c>
      <c r="L103" s="19">
        <f t="shared" si="11"/>
        <v>0</v>
      </c>
      <c r="M103" s="19" t="e">
        <f>L103+#REF!</f>
        <v>#REF!</v>
      </c>
      <c r="N103" s="20" t="e">
        <f t="shared" si="12"/>
        <v>#REF!</v>
      </c>
      <c r="O103" s="20" t="e">
        <f t="shared" si="13"/>
        <v>#REF!</v>
      </c>
      <c r="P103" s="19"/>
      <c r="Q103" s="19"/>
    </row>
    <row r="104" spans="1:17" ht="12.75" customHeight="1" x14ac:dyDescent="0.15">
      <c r="A104" s="14"/>
      <c r="B104" s="15">
        <v>96</v>
      </c>
      <c r="C104" s="162" t="s">
        <v>135</v>
      </c>
      <c r="D104" s="173" t="s">
        <v>12</v>
      </c>
      <c r="E104" s="163"/>
      <c r="F104" s="166"/>
      <c r="G104" s="167">
        <v>1000</v>
      </c>
      <c r="H104" s="19"/>
      <c r="I104" s="17">
        <v>9.5</v>
      </c>
      <c r="J104" s="19">
        <f t="shared" si="9"/>
        <v>0</v>
      </c>
      <c r="K104" s="19">
        <f t="shared" si="10"/>
        <v>0</v>
      </c>
      <c r="L104" s="19">
        <f t="shared" si="11"/>
        <v>0</v>
      </c>
      <c r="M104" s="19" t="e">
        <f>L104+#REF!</f>
        <v>#REF!</v>
      </c>
      <c r="N104" s="20" t="e">
        <f t="shared" si="12"/>
        <v>#REF!</v>
      </c>
      <c r="O104" s="20" t="e">
        <f t="shared" si="13"/>
        <v>#REF!</v>
      </c>
      <c r="P104" s="19"/>
      <c r="Q104" s="19"/>
    </row>
    <row r="105" spans="1:17" ht="12.75" customHeight="1" x14ac:dyDescent="0.15">
      <c r="A105" s="14"/>
      <c r="B105" s="15">
        <v>97</v>
      </c>
      <c r="C105" s="162" t="s">
        <v>108</v>
      </c>
      <c r="D105" s="173" t="s">
        <v>12</v>
      </c>
      <c r="E105" s="163"/>
      <c r="F105" s="166"/>
      <c r="G105" s="167">
        <v>25</v>
      </c>
      <c r="H105" s="19"/>
      <c r="I105" s="17">
        <v>9.5</v>
      </c>
      <c r="J105" s="19">
        <f t="shared" si="9"/>
        <v>0</v>
      </c>
      <c r="K105" s="19">
        <f t="shared" si="10"/>
        <v>0</v>
      </c>
      <c r="L105" s="19">
        <f t="shared" si="11"/>
        <v>0</v>
      </c>
      <c r="M105" s="19" t="e">
        <f>L105+#REF!</f>
        <v>#REF!</v>
      </c>
      <c r="N105" s="20" t="e">
        <f t="shared" si="12"/>
        <v>#REF!</v>
      </c>
      <c r="O105" s="20" t="e">
        <f t="shared" si="13"/>
        <v>#REF!</v>
      </c>
      <c r="P105" s="19"/>
      <c r="Q105" s="19"/>
    </row>
    <row r="106" spans="1:17" ht="12.75" customHeight="1" x14ac:dyDescent="0.15">
      <c r="A106" s="14"/>
      <c r="B106" s="15">
        <v>98</v>
      </c>
      <c r="C106" s="159" t="s">
        <v>40</v>
      </c>
      <c r="D106" s="173" t="s">
        <v>12</v>
      </c>
      <c r="E106" s="163"/>
      <c r="F106" s="164"/>
      <c r="G106" s="165">
        <v>5</v>
      </c>
      <c r="H106" s="19"/>
      <c r="I106" s="17">
        <v>9.5</v>
      </c>
      <c r="J106" s="19">
        <f t="shared" si="9"/>
        <v>0</v>
      </c>
      <c r="K106" s="19">
        <f t="shared" si="10"/>
        <v>0</v>
      </c>
      <c r="L106" s="19">
        <f t="shared" si="11"/>
        <v>0</v>
      </c>
      <c r="M106" s="19" t="e">
        <f>L106+#REF!</f>
        <v>#REF!</v>
      </c>
      <c r="N106" s="20" t="e">
        <f t="shared" si="12"/>
        <v>#REF!</v>
      </c>
      <c r="O106" s="20" t="e">
        <f t="shared" si="13"/>
        <v>#REF!</v>
      </c>
      <c r="P106" s="19"/>
      <c r="Q106" s="19"/>
    </row>
    <row r="107" spans="1:17" ht="12.75" customHeight="1" x14ac:dyDescent="0.15">
      <c r="A107" s="14"/>
      <c r="B107" s="15">
        <v>99</v>
      </c>
      <c r="C107" s="159" t="s">
        <v>64</v>
      </c>
      <c r="D107" s="173" t="s">
        <v>12</v>
      </c>
      <c r="E107" s="163"/>
      <c r="F107" s="164"/>
      <c r="G107" s="165">
        <v>10</v>
      </c>
      <c r="H107" s="19"/>
      <c r="I107" s="17">
        <v>9.5</v>
      </c>
      <c r="J107" s="19">
        <f t="shared" si="9"/>
        <v>0</v>
      </c>
      <c r="K107" s="19">
        <f t="shared" si="10"/>
        <v>0</v>
      </c>
      <c r="L107" s="19">
        <f t="shared" si="11"/>
        <v>0</v>
      </c>
      <c r="M107" s="19" t="e">
        <f>L107+#REF!</f>
        <v>#REF!</v>
      </c>
      <c r="N107" s="20" t="e">
        <f t="shared" si="12"/>
        <v>#REF!</v>
      </c>
      <c r="O107" s="20" t="e">
        <f t="shared" si="13"/>
        <v>#REF!</v>
      </c>
      <c r="P107" s="19"/>
      <c r="Q107" s="19"/>
    </row>
    <row r="108" spans="1:17" ht="12.75" customHeight="1" x14ac:dyDescent="0.15">
      <c r="A108" s="14"/>
      <c r="B108" s="15">
        <v>100</v>
      </c>
      <c r="C108" s="162" t="s">
        <v>97</v>
      </c>
      <c r="D108" s="173" t="s">
        <v>12</v>
      </c>
      <c r="E108" s="163"/>
      <c r="F108" s="166"/>
      <c r="G108" s="167">
        <v>750</v>
      </c>
      <c r="H108" s="19"/>
      <c r="I108" s="17">
        <v>9.5</v>
      </c>
      <c r="J108" s="19">
        <f t="shared" si="9"/>
        <v>0</v>
      </c>
      <c r="K108" s="19">
        <f t="shared" si="10"/>
        <v>0</v>
      </c>
      <c r="L108" s="19">
        <f t="shared" si="11"/>
        <v>0</v>
      </c>
      <c r="M108" s="19" t="e">
        <f>L108+#REF!</f>
        <v>#REF!</v>
      </c>
      <c r="N108" s="20" t="e">
        <f t="shared" si="12"/>
        <v>#REF!</v>
      </c>
      <c r="O108" s="20" t="e">
        <f t="shared" si="13"/>
        <v>#REF!</v>
      </c>
      <c r="P108" s="19"/>
      <c r="Q108" s="19"/>
    </row>
    <row r="109" spans="1:17" ht="12.75" customHeight="1" x14ac:dyDescent="0.15">
      <c r="A109" s="14"/>
      <c r="B109" s="15">
        <v>101</v>
      </c>
      <c r="C109" s="162" t="s">
        <v>111</v>
      </c>
      <c r="D109" s="173" t="s">
        <v>12</v>
      </c>
      <c r="E109" s="163"/>
      <c r="F109" s="166"/>
      <c r="G109" s="167">
        <v>2000</v>
      </c>
      <c r="H109" s="19"/>
      <c r="I109" s="17">
        <v>9.5</v>
      </c>
      <c r="J109" s="19">
        <f t="shared" si="9"/>
        <v>0</v>
      </c>
      <c r="K109" s="19">
        <f t="shared" si="10"/>
        <v>0</v>
      </c>
      <c r="L109" s="19">
        <f t="shared" si="11"/>
        <v>0</v>
      </c>
      <c r="M109" s="19" t="e">
        <f>L109+#REF!</f>
        <v>#REF!</v>
      </c>
      <c r="N109" s="20" t="e">
        <f t="shared" si="12"/>
        <v>#REF!</v>
      </c>
      <c r="O109" s="20" t="e">
        <f t="shared" si="13"/>
        <v>#REF!</v>
      </c>
      <c r="P109" s="19"/>
      <c r="Q109" s="19"/>
    </row>
    <row r="110" spans="1:17" ht="12.75" customHeight="1" x14ac:dyDescent="0.15">
      <c r="A110" s="14"/>
      <c r="B110" s="15">
        <v>102</v>
      </c>
      <c r="C110" s="159" t="s">
        <v>69</v>
      </c>
      <c r="D110" s="173" t="s">
        <v>12</v>
      </c>
      <c r="E110" s="163"/>
      <c r="F110" s="164"/>
      <c r="G110" s="165">
        <v>100</v>
      </c>
      <c r="H110" s="19"/>
      <c r="I110" s="17">
        <v>9.5</v>
      </c>
      <c r="J110" s="19">
        <f t="shared" si="9"/>
        <v>0</v>
      </c>
      <c r="K110" s="19">
        <f t="shared" si="10"/>
        <v>0</v>
      </c>
      <c r="L110" s="19">
        <f t="shared" si="11"/>
        <v>0</v>
      </c>
      <c r="M110" s="19" t="e">
        <f>L110+#REF!</f>
        <v>#REF!</v>
      </c>
      <c r="N110" s="20" t="e">
        <f t="shared" si="12"/>
        <v>#REF!</v>
      </c>
      <c r="O110" s="20" t="e">
        <f t="shared" si="13"/>
        <v>#REF!</v>
      </c>
      <c r="P110" s="19"/>
      <c r="Q110" s="19"/>
    </row>
    <row r="111" spans="1:17" ht="12.75" customHeight="1" x14ac:dyDescent="0.15">
      <c r="A111" s="14"/>
      <c r="B111" s="15">
        <v>103</v>
      </c>
      <c r="C111" s="162" t="s">
        <v>124</v>
      </c>
      <c r="D111" s="173" t="s">
        <v>12</v>
      </c>
      <c r="E111" s="163"/>
      <c r="F111" s="166"/>
      <c r="G111" s="167">
        <v>50</v>
      </c>
      <c r="H111" s="19"/>
      <c r="I111" s="17">
        <v>9.5</v>
      </c>
      <c r="J111" s="19">
        <f t="shared" si="9"/>
        <v>0</v>
      </c>
      <c r="K111" s="19">
        <f t="shared" si="10"/>
        <v>0</v>
      </c>
      <c r="L111" s="19">
        <f t="shared" si="11"/>
        <v>0</v>
      </c>
      <c r="M111" s="19" t="e">
        <f>L111+#REF!</f>
        <v>#REF!</v>
      </c>
      <c r="N111" s="20" t="e">
        <f t="shared" si="12"/>
        <v>#REF!</v>
      </c>
      <c r="O111" s="20" t="e">
        <f t="shared" si="13"/>
        <v>#REF!</v>
      </c>
      <c r="P111" s="19"/>
      <c r="Q111" s="19"/>
    </row>
    <row r="112" spans="1:17" ht="12.75" customHeight="1" x14ac:dyDescent="0.15">
      <c r="A112" s="14"/>
      <c r="B112" s="15">
        <v>104</v>
      </c>
      <c r="C112" s="162" t="s">
        <v>123</v>
      </c>
      <c r="D112" s="173" t="s">
        <v>12</v>
      </c>
      <c r="E112" s="163"/>
      <c r="F112" s="166"/>
      <c r="G112" s="167">
        <v>250</v>
      </c>
      <c r="H112" s="19"/>
      <c r="I112" s="17">
        <v>9.5</v>
      </c>
      <c r="J112" s="19">
        <f t="shared" si="9"/>
        <v>0</v>
      </c>
      <c r="K112" s="19">
        <f t="shared" si="10"/>
        <v>0</v>
      </c>
      <c r="L112" s="19">
        <f t="shared" si="11"/>
        <v>0</v>
      </c>
      <c r="M112" s="19" t="e">
        <f>L112+#REF!</f>
        <v>#REF!</v>
      </c>
      <c r="N112" s="20" t="e">
        <f t="shared" si="12"/>
        <v>#REF!</v>
      </c>
      <c r="O112" s="20" t="e">
        <f t="shared" si="13"/>
        <v>#REF!</v>
      </c>
      <c r="P112" s="19"/>
      <c r="Q112" s="19"/>
    </row>
    <row r="113" spans="1:17" ht="12.75" customHeight="1" x14ac:dyDescent="0.15">
      <c r="A113" s="14"/>
      <c r="B113" s="15">
        <v>105</v>
      </c>
      <c r="C113" s="162" t="s">
        <v>145</v>
      </c>
      <c r="D113" s="173" t="s">
        <v>12</v>
      </c>
      <c r="E113" s="163"/>
      <c r="F113" s="166"/>
      <c r="G113" s="167">
        <v>200</v>
      </c>
      <c r="H113" s="19"/>
      <c r="I113" s="17">
        <v>9.5</v>
      </c>
      <c r="J113" s="19">
        <f t="shared" si="9"/>
        <v>0</v>
      </c>
      <c r="K113" s="19">
        <f t="shared" si="10"/>
        <v>0</v>
      </c>
      <c r="L113" s="19">
        <f t="shared" si="11"/>
        <v>0</v>
      </c>
      <c r="M113" s="19" t="e">
        <f>L113+#REF!</f>
        <v>#REF!</v>
      </c>
      <c r="N113" s="20" t="e">
        <f t="shared" si="12"/>
        <v>#REF!</v>
      </c>
      <c r="O113" s="20" t="e">
        <f t="shared" si="13"/>
        <v>#REF!</v>
      </c>
      <c r="P113" s="19"/>
      <c r="Q113" s="19"/>
    </row>
    <row r="114" spans="1:17" ht="12.75" customHeight="1" x14ac:dyDescent="0.15">
      <c r="A114" s="14"/>
      <c r="B114" s="15">
        <v>106</v>
      </c>
      <c r="C114" s="162" t="s">
        <v>144</v>
      </c>
      <c r="D114" s="173" t="s">
        <v>12</v>
      </c>
      <c r="E114" s="163"/>
      <c r="F114" s="166"/>
      <c r="G114" s="167">
        <v>200</v>
      </c>
      <c r="H114" s="19"/>
      <c r="I114" s="17">
        <v>9.5</v>
      </c>
      <c r="J114" s="19">
        <f t="shared" si="9"/>
        <v>0</v>
      </c>
      <c r="K114" s="19">
        <f t="shared" si="10"/>
        <v>0</v>
      </c>
      <c r="L114" s="19">
        <f t="shared" si="11"/>
        <v>0</v>
      </c>
      <c r="M114" s="19" t="e">
        <f>L114+#REF!</f>
        <v>#REF!</v>
      </c>
      <c r="N114" s="20" t="e">
        <f t="shared" si="12"/>
        <v>#REF!</v>
      </c>
      <c r="O114" s="20" t="e">
        <f t="shared" si="13"/>
        <v>#REF!</v>
      </c>
      <c r="P114" s="19"/>
      <c r="Q114" s="19"/>
    </row>
    <row r="115" spans="1:17" ht="12.75" customHeight="1" x14ac:dyDescent="0.15">
      <c r="A115" s="14"/>
      <c r="B115" s="15">
        <v>107</v>
      </c>
      <c r="C115" s="162" t="s">
        <v>147</v>
      </c>
      <c r="D115" s="173" t="s">
        <v>12</v>
      </c>
      <c r="E115" s="163"/>
      <c r="F115" s="166"/>
      <c r="G115" s="167">
        <v>500</v>
      </c>
      <c r="H115" s="19"/>
      <c r="I115" s="17">
        <v>9.5</v>
      </c>
      <c r="J115" s="19">
        <f t="shared" si="9"/>
        <v>0</v>
      </c>
      <c r="K115" s="19">
        <f t="shared" si="10"/>
        <v>0</v>
      </c>
      <c r="L115" s="19">
        <f t="shared" si="11"/>
        <v>0</v>
      </c>
      <c r="M115" s="19" t="e">
        <f>L115+#REF!</f>
        <v>#REF!</v>
      </c>
      <c r="N115" s="20" t="e">
        <f t="shared" si="12"/>
        <v>#REF!</v>
      </c>
      <c r="O115" s="20" t="e">
        <f t="shared" si="13"/>
        <v>#REF!</v>
      </c>
      <c r="P115" s="19"/>
      <c r="Q115" s="19"/>
    </row>
    <row r="116" spans="1:17" ht="12.75" customHeight="1" x14ac:dyDescent="0.15">
      <c r="A116" s="14"/>
      <c r="B116" s="15">
        <v>108</v>
      </c>
      <c r="C116" s="159" t="s">
        <v>71</v>
      </c>
      <c r="D116" s="173" t="s">
        <v>12</v>
      </c>
      <c r="E116" s="163"/>
      <c r="F116" s="164"/>
      <c r="G116" s="165">
        <v>100</v>
      </c>
      <c r="H116" s="19"/>
      <c r="I116" s="17">
        <v>9.5</v>
      </c>
      <c r="J116" s="19">
        <f t="shared" si="9"/>
        <v>0</v>
      </c>
      <c r="K116" s="19">
        <f t="shared" si="10"/>
        <v>0</v>
      </c>
      <c r="L116" s="19">
        <f t="shared" si="11"/>
        <v>0</v>
      </c>
      <c r="M116" s="19" t="e">
        <f>L116+#REF!</f>
        <v>#REF!</v>
      </c>
      <c r="N116" s="20" t="e">
        <f t="shared" si="12"/>
        <v>#REF!</v>
      </c>
      <c r="O116" s="20" t="e">
        <f t="shared" si="13"/>
        <v>#REF!</v>
      </c>
      <c r="P116" s="19"/>
      <c r="Q116" s="19"/>
    </row>
    <row r="117" spans="1:17" ht="12.75" customHeight="1" x14ac:dyDescent="0.15">
      <c r="A117" s="14"/>
      <c r="B117" s="15">
        <v>109</v>
      </c>
      <c r="C117" s="159" t="s">
        <v>72</v>
      </c>
      <c r="D117" s="173" t="s">
        <v>12</v>
      </c>
      <c r="E117" s="163"/>
      <c r="F117" s="164"/>
      <c r="G117" s="165">
        <v>50</v>
      </c>
      <c r="H117" s="19"/>
      <c r="I117" s="17">
        <v>9.5</v>
      </c>
      <c r="J117" s="19">
        <f t="shared" si="9"/>
        <v>0</v>
      </c>
      <c r="K117" s="19">
        <f t="shared" si="10"/>
        <v>0</v>
      </c>
      <c r="L117" s="19">
        <f t="shared" si="11"/>
        <v>0</v>
      </c>
      <c r="M117" s="19" t="e">
        <f>L117+#REF!</f>
        <v>#REF!</v>
      </c>
      <c r="N117" s="20" t="e">
        <f t="shared" si="12"/>
        <v>#REF!</v>
      </c>
      <c r="O117" s="20" t="e">
        <f t="shared" si="13"/>
        <v>#REF!</v>
      </c>
      <c r="P117" s="19"/>
      <c r="Q117" s="19"/>
    </row>
    <row r="118" spans="1:17" ht="12.75" customHeight="1" x14ac:dyDescent="0.15">
      <c r="A118" s="14"/>
      <c r="B118" s="15">
        <v>110</v>
      </c>
      <c r="C118" s="159" t="s">
        <v>77</v>
      </c>
      <c r="D118" s="173" t="s">
        <v>12</v>
      </c>
      <c r="E118" s="163"/>
      <c r="F118" s="164"/>
      <c r="G118" s="165">
        <v>150</v>
      </c>
      <c r="H118" s="19"/>
      <c r="I118" s="17">
        <v>9.5</v>
      </c>
      <c r="J118" s="19">
        <f t="shared" si="9"/>
        <v>0</v>
      </c>
      <c r="K118" s="19">
        <f t="shared" si="10"/>
        <v>0</v>
      </c>
      <c r="L118" s="19">
        <f t="shared" si="11"/>
        <v>0</v>
      </c>
      <c r="M118" s="19" t="e">
        <f>L118+#REF!</f>
        <v>#REF!</v>
      </c>
      <c r="N118" s="20" t="e">
        <f t="shared" si="12"/>
        <v>#REF!</v>
      </c>
      <c r="O118" s="20" t="e">
        <f t="shared" si="13"/>
        <v>#REF!</v>
      </c>
      <c r="P118" s="19"/>
      <c r="Q118" s="19"/>
    </row>
    <row r="119" spans="1:17" ht="12.75" customHeight="1" x14ac:dyDescent="0.15">
      <c r="A119" s="14"/>
      <c r="B119" s="15">
        <v>111</v>
      </c>
      <c r="C119" s="159" t="s">
        <v>76</v>
      </c>
      <c r="D119" s="173" t="s">
        <v>12</v>
      </c>
      <c r="E119" s="163"/>
      <c r="F119" s="164"/>
      <c r="G119" s="165">
        <v>300</v>
      </c>
      <c r="H119" s="19"/>
      <c r="I119" s="17">
        <v>9.5</v>
      </c>
      <c r="J119" s="19">
        <f t="shared" si="9"/>
        <v>0</v>
      </c>
      <c r="K119" s="19">
        <f t="shared" si="10"/>
        <v>0</v>
      </c>
      <c r="L119" s="19">
        <f t="shared" si="11"/>
        <v>0</v>
      </c>
      <c r="M119" s="19" t="e">
        <f>L119+#REF!</f>
        <v>#REF!</v>
      </c>
      <c r="N119" s="20" t="e">
        <f t="shared" si="12"/>
        <v>#REF!</v>
      </c>
      <c r="O119" s="20" t="e">
        <f t="shared" si="13"/>
        <v>#REF!</v>
      </c>
      <c r="P119" s="19"/>
      <c r="Q119" s="19"/>
    </row>
    <row r="120" spans="1:17" ht="12.75" customHeight="1" x14ac:dyDescent="0.15">
      <c r="A120" s="14"/>
      <c r="B120" s="15">
        <v>112</v>
      </c>
      <c r="C120" s="159" t="s">
        <v>68</v>
      </c>
      <c r="D120" s="173" t="s">
        <v>12</v>
      </c>
      <c r="E120" s="163"/>
      <c r="F120" s="164"/>
      <c r="G120" s="165">
        <v>350</v>
      </c>
      <c r="H120" s="19"/>
      <c r="I120" s="17">
        <v>9.5</v>
      </c>
      <c r="J120" s="19">
        <f t="shared" si="9"/>
        <v>0</v>
      </c>
      <c r="K120" s="19">
        <f t="shared" si="10"/>
        <v>0</v>
      </c>
      <c r="L120" s="19">
        <f t="shared" si="11"/>
        <v>0</v>
      </c>
      <c r="M120" s="19" t="e">
        <f>L120+#REF!</f>
        <v>#REF!</v>
      </c>
      <c r="N120" s="20" t="e">
        <f t="shared" si="12"/>
        <v>#REF!</v>
      </c>
      <c r="O120" s="20" t="e">
        <f t="shared" si="13"/>
        <v>#REF!</v>
      </c>
      <c r="P120" s="19"/>
      <c r="Q120" s="19"/>
    </row>
    <row r="121" spans="1:17" ht="12.75" customHeight="1" x14ac:dyDescent="0.15">
      <c r="A121" s="14"/>
      <c r="B121" s="15">
        <v>113</v>
      </c>
      <c r="C121" s="159" t="s">
        <v>55</v>
      </c>
      <c r="D121" s="173" t="s">
        <v>12</v>
      </c>
      <c r="E121" s="163"/>
      <c r="F121" s="164"/>
      <c r="G121" s="165">
        <v>50</v>
      </c>
      <c r="H121" s="19"/>
      <c r="I121" s="17">
        <v>9.5</v>
      </c>
      <c r="J121" s="19">
        <f t="shared" si="9"/>
        <v>0</v>
      </c>
      <c r="K121" s="19">
        <f t="shared" si="10"/>
        <v>0</v>
      </c>
      <c r="L121" s="19">
        <f t="shared" si="11"/>
        <v>0</v>
      </c>
      <c r="M121" s="19" t="e">
        <f>L121+#REF!</f>
        <v>#REF!</v>
      </c>
      <c r="N121" s="20" t="e">
        <f t="shared" si="12"/>
        <v>#REF!</v>
      </c>
      <c r="O121" s="20" t="e">
        <f t="shared" si="13"/>
        <v>#REF!</v>
      </c>
      <c r="P121" s="19"/>
      <c r="Q121" s="19"/>
    </row>
    <row r="122" spans="1:17" ht="12.75" customHeight="1" x14ac:dyDescent="0.15">
      <c r="A122" s="14"/>
      <c r="B122" s="15">
        <v>114</v>
      </c>
      <c r="C122" s="162" t="s">
        <v>110</v>
      </c>
      <c r="D122" s="173" t="s">
        <v>12</v>
      </c>
      <c r="E122" s="163"/>
      <c r="F122" s="166"/>
      <c r="G122" s="167">
        <v>50</v>
      </c>
      <c r="H122" s="19"/>
      <c r="I122" s="17">
        <v>9.5</v>
      </c>
      <c r="J122" s="19">
        <f t="shared" si="9"/>
        <v>0</v>
      </c>
      <c r="K122" s="19">
        <f t="shared" si="10"/>
        <v>0</v>
      </c>
      <c r="L122" s="19">
        <f t="shared" si="11"/>
        <v>0</v>
      </c>
      <c r="M122" s="19" t="e">
        <f>L122+#REF!</f>
        <v>#REF!</v>
      </c>
      <c r="N122" s="20" t="e">
        <f t="shared" si="12"/>
        <v>#REF!</v>
      </c>
      <c r="O122" s="20" t="e">
        <f t="shared" si="13"/>
        <v>#REF!</v>
      </c>
      <c r="P122" s="19"/>
      <c r="Q122" s="19"/>
    </row>
    <row r="123" spans="1:17" ht="12.75" customHeight="1" x14ac:dyDescent="0.15">
      <c r="A123" s="14"/>
      <c r="B123" s="15">
        <v>115</v>
      </c>
      <c r="C123" s="162" t="s">
        <v>137</v>
      </c>
      <c r="D123" s="173" t="s">
        <v>12</v>
      </c>
      <c r="E123" s="163"/>
      <c r="F123" s="166"/>
      <c r="G123" s="167">
        <v>200</v>
      </c>
      <c r="H123" s="19"/>
      <c r="I123" s="17">
        <v>9.5</v>
      </c>
      <c r="J123" s="19">
        <f t="shared" si="9"/>
        <v>0</v>
      </c>
      <c r="K123" s="19">
        <f t="shared" si="10"/>
        <v>0</v>
      </c>
      <c r="L123" s="19">
        <f t="shared" si="11"/>
        <v>0</v>
      </c>
      <c r="M123" s="19" t="e">
        <f>L123+#REF!</f>
        <v>#REF!</v>
      </c>
      <c r="N123" s="20" t="e">
        <f t="shared" si="12"/>
        <v>#REF!</v>
      </c>
      <c r="O123" s="20" t="e">
        <f t="shared" si="13"/>
        <v>#REF!</v>
      </c>
      <c r="P123" s="19"/>
      <c r="Q123" s="19"/>
    </row>
    <row r="124" spans="1:17" ht="12.75" customHeight="1" x14ac:dyDescent="0.15">
      <c r="A124" s="14"/>
      <c r="B124" s="15">
        <v>116</v>
      </c>
      <c r="C124" s="159" t="s">
        <v>56</v>
      </c>
      <c r="D124" s="173" t="s">
        <v>12</v>
      </c>
      <c r="E124" s="163"/>
      <c r="F124" s="164"/>
      <c r="G124" s="165">
        <v>10</v>
      </c>
      <c r="H124" s="19"/>
      <c r="I124" s="17">
        <v>9.5</v>
      </c>
      <c r="J124" s="19">
        <f t="shared" si="9"/>
        <v>0</v>
      </c>
      <c r="K124" s="19">
        <f t="shared" si="10"/>
        <v>0</v>
      </c>
      <c r="L124" s="19">
        <f t="shared" si="11"/>
        <v>0</v>
      </c>
      <c r="M124" s="19" t="e">
        <f>L124+#REF!</f>
        <v>#REF!</v>
      </c>
      <c r="N124" s="20" t="e">
        <f t="shared" si="12"/>
        <v>#REF!</v>
      </c>
      <c r="O124" s="20" t="e">
        <f t="shared" si="13"/>
        <v>#REF!</v>
      </c>
      <c r="P124" s="19"/>
      <c r="Q124" s="19"/>
    </row>
    <row r="125" spans="1:17" ht="12.75" customHeight="1" x14ac:dyDescent="0.15">
      <c r="A125" s="14"/>
      <c r="B125" s="15">
        <v>117</v>
      </c>
      <c r="C125" s="159" t="s">
        <v>81</v>
      </c>
      <c r="D125" s="173" t="s">
        <v>12</v>
      </c>
      <c r="E125" s="163"/>
      <c r="F125" s="164"/>
      <c r="G125" s="165">
        <v>500</v>
      </c>
      <c r="H125" s="19"/>
      <c r="I125" s="17">
        <v>9.5</v>
      </c>
      <c r="J125" s="19">
        <f t="shared" si="9"/>
        <v>0</v>
      </c>
      <c r="K125" s="19">
        <f t="shared" si="10"/>
        <v>0</v>
      </c>
      <c r="L125" s="19">
        <f t="shared" si="11"/>
        <v>0</v>
      </c>
      <c r="M125" s="19" t="e">
        <f>L125+#REF!</f>
        <v>#REF!</v>
      </c>
      <c r="N125" s="20" t="e">
        <f t="shared" si="12"/>
        <v>#REF!</v>
      </c>
      <c r="O125" s="20" t="e">
        <f t="shared" si="13"/>
        <v>#REF!</v>
      </c>
      <c r="P125" s="19"/>
      <c r="Q125" s="19"/>
    </row>
    <row r="126" spans="1:17" ht="12.75" customHeight="1" x14ac:dyDescent="0.15">
      <c r="A126" s="14"/>
      <c r="B126" s="15">
        <v>118</v>
      </c>
      <c r="C126" s="159" t="s">
        <v>58</v>
      </c>
      <c r="D126" s="173" t="s">
        <v>12</v>
      </c>
      <c r="E126" s="163"/>
      <c r="F126" s="164"/>
      <c r="G126" s="165">
        <v>10</v>
      </c>
      <c r="H126" s="19"/>
      <c r="I126" s="17">
        <v>9.5</v>
      </c>
      <c r="J126" s="19">
        <f t="shared" si="9"/>
        <v>0</v>
      </c>
      <c r="K126" s="19">
        <f t="shared" si="10"/>
        <v>0</v>
      </c>
      <c r="L126" s="19">
        <f t="shared" si="11"/>
        <v>0</v>
      </c>
      <c r="M126" s="19" t="e">
        <f>L126+#REF!</f>
        <v>#REF!</v>
      </c>
      <c r="N126" s="20" t="e">
        <f t="shared" si="12"/>
        <v>#REF!</v>
      </c>
      <c r="O126" s="20" t="e">
        <f t="shared" si="13"/>
        <v>#REF!</v>
      </c>
      <c r="P126" s="19"/>
      <c r="Q126" s="19"/>
    </row>
    <row r="127" spans="1:17" ht="12.75" customHeight="1" x14ac:dyDescent="0.15">
      <c r="A127" s="14"/>
      <c r="B127" s="15">
        <v>119</v>
      </c>
      <c r="C127" s="162" t="s">
        <v>152</v>
      </c>
      <c r="D127" s="173" t="s">
        <v>12</v>
      </c>
      <c r="E127" s="163"/>
      <c r="F127" s="166"/>
      <c r="G127" s="167">
        <v>1000</v>
      </c>
      <c r="H127" s="19"/>
      <c r="I127" s="17">
        <v>9.5</v>
      </c>
      <c r="J127" s="19">
        <f t="shared" si="9"/>
        <v>0</v>
      </c>
      <c r="K127" s="19">
        <f t="shared" si="10"/>
        <v>0</v>
      </c>
      <c r="L127" s="19">
        <f t="shared" si="11"/>
        <v>0</v>
      </c>
      <c r="M127" s="19" t="e">
        <f>L127+#REF!</f>
        <v>#REF!</v>
      </c>
      <c r="N127" s="20" t="e">
        <f t="shared" si="12"/>
        <v>#REF!</v>
      </c>
      <c r="O127" s="20" t="e">
        <f t="shared" si="13"/>
        <v>#REF!</v>
      </c>
      <c r="P127" s="19"/>
      <c r="Q127" s="19"/>
    </row>
    <row r="128" spans="1:17" ht="12.75" customHeight="1" x14ac:dyDescent="0.15">
      <c r="A128" s="14"/>
      <c r="B128" s="15">
        <v>120</v>
      </c>
      <c r="C128" s="162" t="s">
        <v>151</v>
      </c>
      <c r="D128" s="173" t="s">
        <v>12</v>
      </c>
      <c r="E128" s="163"/>
      <c r="F128" s="166"/>
      <c r="G128" s="167">
        <v>500</v>
      </c>
      <c r="H128" s="19"/>
      <c r="I128" s="17">
        <v>9.5</v>
      </c>
      <c r="J128" s="19">
        <f t="shared" si="9"/>
        <v>0</v>
      </c>
      <c r="K128" s="19">
        <f t="shared" si="10"/>
        <v>0</v>
      </c>
      <c r="L128" s="19">
        <f t="shared" si="11"/>
        <v>0</v>
      </c>
      <c r="M128" s="19" t="e">
        <f>L128+#REF!</f>
        <v>#REF!</v>
      </c>
      <c r="N128" s="20" t="e">
        <f t="shared" si="12"/>
        <v>#REF!</v>
      </c>
      <c r="O128" s="20" t="e">
        <f t="shared" si="13"/>
        <v>#REF!</v>
      </c>
      <c r="P128" s="19"/>
      <c r="Q128" s="19"/>
    </row>
    <row r="129" spans="1:17" ht="12.75" customHeight="1" x14ac:dyDescent="0.15">
      <c r="A129" s="14"/>
      <c r="B129" s="15">
        <v>121</v>
      </c>
      <c r="C129" s="162" t="s">
        <v>149</v>
      </c>
      <c r="D129" s="173" t="s">
        <v>12</v>
      </c>
      <c r="E129" s="163"/>
      <c r="F129" s="166"/>
      <c r="G129" s="167">
        <v>500</v>
      </c>
      <c r="H129" s="19"/>
      <c r="I129" s="17">
        <v>9.5</v>
      </c>
      <c r="J129" s="19">
        <f t="shared" si="9"/>
        <v>0</v>
      </c>
      <c r="K129" s="19">
        <f t="shared" si="10"/>
        <v>0</v>
      </c>
      <c r="L129" s="19">
        <f t="shared" si="11"/>
        <v>0</v>
      </c>
      <c r="M129" s="19" t="e">
        <f>L129+#REF!</f>
        <v>#REF!</v>
      </c>
      <c r="N129" s="20" t="e">
        <f t="shared" si="12"/>
        <v>#REF!</v>
      </c>
      <c r="O129" s="20" t="e">
        <f t="shared" si="13"/>
        <v>#REF!</v>
      </c>
      <c r="P129" s="19"/>
      <c r="Q129" s="19"/>
    </row>
    <row r="130" spans="1:17" ht="12.75" customHeight="1" x14ac:dyDescent="0.15">
      <c r="A130" s="14"/>
      <c r="B130" s="15">
        <v>122</v>
      </c>
      <c r="C130" s="162" t="s">
        <v>148</v>
      </c>
      <c r="D130" s="173" t="s">
        <v>12</v>
      </c>
      <c r="E130" s="163"/>
      <c r="F130" s="166"/>
      <c r="G130" s="167">
        <v>1000</v>
      </c>
      <c r="H130" s="19"/>
      <c r="I130" s="17">
        <v>9.5</v>
      </c>
      <c r="J130" s="19">
        <f t="shared" si="9"/>
        <v>0</v>
      </c>
      <c r="K130" s="19">
        <f t="shared" si="10"/>
        <v>0</v>
      </c>
      <c r="L130" s="19">
        <f t="shared" si="11"/>
        <v>0</v>
      </c>
      <c r="M130" s="19" t="e">
        <f>L130+#REF!</f>
        <v>#REF!</v>
      </c>
      <c r="N130" s="20" t="e">
        <f t="shared" ref="N130:N152" si="14">M130*1.095</f>
        <v>#REF!</v>
      </c>
      <c r="O130" s="20" t="e">
        <f t="shared" ref="O130:O152" si="15">N130-M130</f>
        <v>#REF!</v>
      </c>
      <c r="P130" s="19"/>
      <c r="Q130" s="19"/>
    </row>
    <row r="131" spans="1:17" ht="12.75" customHeight="1" x14ac:dyDescent="0.15">
      <c r="A131" s="14"/>
      <c r="B131" s="15">
        <v>123</v>
      </c>
      <c r="C131" s="162" t="s">
        <v>150</v>
      </c>
      <c r="D131" s="173" t="s">
        <v>12</v>
      </c>
      <c r="E131" s="163"/>
      <c r="F131" s="166"/>
      <c r="G131" s="167">
        <v>500</v>
      </c>
      <c r="H131" s="19"/>
      <c r="I131" s="17">
        <v>9.5</v>
      </c>
      <c r="J131" s="19">
        <f t="shared" si="9"/>
        <v>0</v>
      </c>
      <c r="K131" s="19">
        <f t="shared" si="10"/>
        <v>0</v>
      </c>
      <c r="L131" s="19">
        <f t="shared" si="11"/>
        <v>0</v>
      </c>
      <c r="M131" s="19" t="e">
        <f>L131+#REF!</f>
        <v>#REF!</v>
      </c>
      <c r="N131" s="20" t="e">
        <f t="shared" si="14"/>
        <v>#REF!</v>
      </c>
      <c r="O131" s="20" t="e">
        <f t="shared" si="15"/>
        <v>#REF!</v>
      </c>
      <c r="P131" s="19"/>
      <c r="Q131" s="19"/>
    </row>
    <row r="132" spans="1:17" ht="12.75" customHeight="1" x14ac:dyDescent="0.15">
      <c r="A132" s="14"/>
      <c r="B132" s="15">
        <v>124</v>
      </c>
      <c r="C132" s="159" t="s">
        <v>54</v>
      </c>
      <c r="D132" s="173" t="s">
        <v>12</v>
      </c>
      <c r="E132" s="163"/>
      <c r="F132" s="164"/>
      <c r="G132" s="165">
        <v>490</v>
      </c>
      <c r="H132" s="19"/>
      <c r="I132" s="17">
        <v>9.5</v>
      </c>
      <c r="J132" s="19">
        <f t="shared" si="9"/>
        <v>0</v>
      </c>
      <c r="K132" s="19">
        <f t="shared" si="10"/>
        <v>0</v>
      </c>
      <c r="L132" s="19">
        <f t="shared" si="11"/>
        <v>0</v>
      </c>
      <c r="M132" s="19" t="e">
        <f>L132+#REF!</f>
        <v>#REF!</v>
      </c>
      <c r="N132" s="20" t="e">
        <f t="shared" si="14"/>
        <v>#REF!</v>
      </c>
      <c r="O132" s="20" t="e">
        <f t="shared" si="15"/>
        <v>#REF!</v>
      </c>
      <c r="P132" s="19"/>
      <c r="Q132" s="19"/>
    </row>
    <row r="133" spans="1:17" ht="12.75" customHeight="1" x14ac:dyDescent="0.15">
      <c r="A133" s="14"/>
      <c r="B133" s="15">
        <v>125</v>
      </c>
      <c r="C133" s="162" t="s">
        <v>154</v>
      </c>
      <c r="D133" s="173" t="s">
        <v>12</v>
      </c>
      <c r="E133" s="163"/>
      <c r="F133" s="166"/>
      <c r="G133" s="167">
        <v>1500</v>
      </c>
      <c r="H133" s="19"/>
      <c r="I133" s="17">
        <v>9.5</v>
      </c>
      <c r="J133" s="19">
        <f t="shared" si="9"/>
        <v>0</v>
      </c>
      <c r="K133" s="19">
        <f t="shared" si="10"/>
        <v>0</v>
      </c>
      <c r="L133" s="19">
        <f t="shared" si="11"/>
        <v>0</v>
      </c>
      <c r="M133" s="19" t="e">
        <f>L133+#REF!</f>
        <v>#REF!</v>
      </c>
      <c r="N133" s="20" t="e">
        <f t="shared" si="14"/>
        <v>#REF!</v>
      </c>
      <c r="O133" s="20" t="e">
        <f t="shared" si="15"/>
        <v>#REF!</v>
      </c>
      <c r="P133" s="19"/>
      <c r="Q133" s="19"/>
    </row>
    <row r="134" spans="1:17" ht="12.75" customHeight="1" x14ac:dyDescent="0.15">
      <c r="A134" s="14"/>
      <c r="B134" s="15">
        <v>126</v>
      </c>
      <c r="C134" s="162" t="s">
        <v>153</v>
      </c>
      <c r="D134" s="173" t="s">
        <v>12</v>
      </c>
      <c r="E134" s="163"/>
      <c r="F134" s="166"/>
      <c r="G134" s="167">
        <v>1500</v>
      </c>
      <c r="H134" s="19"/>
      <c r="I134" s="17">
        <v>9.5</v>
      </c>
      <c r="J134" s="19">
        <f t="shared" si="9"/>
        <v>0</v>
      </c>
      <c r="K134" s="19">
        <f t="shared" si="10"/>
        <v>0</v>
      </c>
      <c r="L134" s="19">
        <f t="shared" si="11"/>
        <v>0</v>
      </c>
      <c r="M134" s="19" t="e">
        <f>L134+#REF!</f>
        <v>#REF!</v>
      </c>
      <c r="N134" s="20" t="e">
        <f t="shared" si="14"/>
        <v>#REF!</v>
      </c>
      <c r="O134" s="20" t="e">
        <f t="shared" si="15"/>
        <v>#REF!</v>
      </c>
      <c r="P134" s="19"/>
      <c r="Q134" s="19"/>
    </row>
    <row r="135" spans="1:17" ht="12.75" customHeight="1" x14ac:dyDescent="0.15">
      <c r="A135" s="14"/>
      <c r="B135" s="15">
        <v>127</v>
      </c>
      <c r="C135" s="162" t="s">
        <v>146</v>
      </c>
      <c r="D135" s="173" t="s">
        <v>12</v>
      </c>
      <c r="E135" s="163"/>
      <c r="F135" s="166"/>
      <c r="G135" s="167">
        <v>1500</v>
      </c>
      <c r="H135" s="19"/>
      <c r="I135" s="17">
        <v>9.5</v>
      </c>
      <c r="J135" s="19">
        <f t="shared" si="9"/>
        <v>0</v>
      </c>
      <c r="K135" s="19">
        <f t="shared" si="10"/>
        <v>0</v>
      </c>
      <c r="L135" s="19">
        <f t="shared" si="11"/>
        <v>0</v>
      </c>
      <c r="M135" s="19" t="e">
        <f>L135+#REF!</f>
        <v>#REF!</v>
      </c>
      <c r="N135" s="20" t="e">
        <f t="shared" si="14"/>
        <v>#REF!</v>
      </c>
      <c r="O135" s="20" t="e">
        <f t="shared" si="15"/>
        <v>#REF!</v>
      </c>
      <c r="P135" s="19"/>
      <c r="Q135" s="19"/>
    </row>
    <row r="136" spans="1:17" ht="12.75" customHeight="1" x14ac:dyDescent="0.15">
      <c r="A136" s="14"/>
      <c r="B136" s="15">
        <v>128</v>
      </c>
      <c r="C136" s="159" t="s">
        <v>53</v>
      </c>
      <c r="D136" s="173" t="s">
        <v>12</v>
      </c>
      <c r="E136" s="163"/>
      <c r="F136" s="164"/>
      <c r="G136" s="165">
        <v>100</v>
      </c>
      <c r="H136" s="19"/>
      <c r="I136" s="17">
        <v>9.5</v>
      </c>
      <c r="J136" s="19">
        <f t="shared" si="9"/>
        <v>0</v>
      </c>
      <c r="K136" s="19">
        <f t="shared" si="10"/>
        <v>0</v>
      </c>
      <c r="L136" s="19">
        <f t="shared" si="11"/>
        <v>0</v>
      </c>
      <c r="M136" s="19" t="e">
        <f>L136+#REF!</f>
        <v>#REF!</v>
      </c>
      <c r="N136" s="20" t="e">
        <f t="shared" si="14"/>
        <v>#REF!</v>
      </c>
      <c r="O136" s="20" t="e">
        <f t="shared" si="15"/>
        <v>#REF!</v>
      </c>
      <c r="P136" s="19"/>
      <c r="Q136" s="19"/>
    </row>
    <row r="137" spans="1:17" ht="12.75" customHeight="1" x14ac:dyDescent="0.15">
      <c r="A137" s="14"/>
      <c r="B137" s="15">
        <v>129</v>
      </c>
      <c r="C137" s="159" t="s">
        <v>51</v>
      </c>
      <c r="D137" s="173" t="s">
        <v>12</v>
      </c>
      <c r="E137" s="163"/>
      <c r="F137" s="164"/>
      <c r="G137" s="165">
        <v>50</v>
      </c>
      <c r="H137" s="19"/>
      <c r="I137" s="17">
        <v>9.5</v>
      </c>
      <c r="J137" s="19">
        <f t="shared" ref="J137:J152" si="16">G137*H137</f>
        <v>0</v>
      </c>
      <c r="K137" s="19">
        <f t="shared" ref="K137:K152" si="17">J137*0.095</f>
        <v>0</v>
      </c>
      <c r="L137" s="19">
        <f t="shared" ref="L137:L152" si="18">J137+K137</f>
        <v>0</v>
      </c>
      <c r="M137" s="19" t="e">
        <f>L137+#REF!</f>
        <v>#REF!</v>
      </c>
      <c r="N137" s="20" t="e">
        <f t="shared" si="14"/>
        <v>#REF!</v>
      </c>
      <c r="O137" s="20" t="e">
        <f t="shared" si="15"/>
        <v>#REF!</v>
      </c>
      <c r="P137" s="19"/>
      <c r="Q137" s="19"/>
    </row>
    <row r="138" spans="1:17" ht="12.75" customHeight="1" x14ac:dyDescent="0.15">
      <c r="A138" s="14"/>
      <c r="B138" s="15">
        <v>130</v>
      </c>
      <c r="C138" s="159" t="s">
        <v>67</v>
      </c>
      <c r="D138" s="173" t="s">
        <v>12</v>
      </c>
      <c r="E138" s="163"/>
      <c r="F138" s="164"/>
      <c r="G138" s="165">
        <v>50</v>
      </c>
      <c r="H138" s="19"/>
      <c r="I138" s="17">
        <v>9.5</v>
      </c>
      <c r="J138" s="19">
        <f t="shared" si="16"/>
        <v>0</v>
      </c>
      <c r="K138" s="19">
        <f t="shared" si="17"/>
        <v>0</v>
      </c>
      <c r="L138" s="19">
        <f t="shared" si="18"/>
        <v>0</v>
      </c>
      <c r="M138" s="19" t="e">
        <f>L138+#REF!</f>
        <v>#REF!</v>
      </c>
      <c r="N138" s="20" t="e">
        <f t="shared" si="14"/>
        <v>#REF!</v>
      </c>
      <c r="O138" s="20" t="e">
        <f t="shared" si="15"/>
        <v>#REF!</v>
      </c>
      <c r="P138" s="19"/>
      <c r="Q138" s="19"/>
    </row>
    <row r="139" spans="1:17" ht="12.75" customHeight="1" x14ac:dyDescent="0.15">
      <c r="A139" s="14"/>
      <c r="B139" s="15">
        <v>131</v>
      </c>
      <c r="C139" s="159" t="s">
        <v>45</v>
      </c>
      <c r="D139" s="173" t="s">
        <v>12</v>
      </c>
      <c r="E139" s="163"/>
      <c r="F139" s="164"/>
      <c r="G139" s="165">
        <v>100</v>
      </c>
      <c r="H139" s="19"/>
      <c r="I139" s="17">
        <v>9.5</v>
      </c>
      <c r="J139" s="19">
        <f t="shared" si="16"/>
        <v>0</v>
      </c>
      <c r="K139" s="19">
        <f t="shared" si="17"/>
        <v>0</v>
      </c>
      <c r="L139" s="19">
        <f t="shared" si="18"/>
        <v>0</v>
      </c>
      <c r="M139" s="19" t="e">
        <f>L139+#REF!</f>
        <v>#REF!</v>
      </c>
      <c r="N139" s="20" t="e">
        <f t="shared" si="14"/>
        <v>#REF!</v>
      </c>
      <c r="O139" s="20" t="e">
        <f t="shared" si="15"/>
        <v>#REF!</v>
      </c>
      <c r="P139" s="19"/>
      <c r="Q139" s="19"/>
    </row>
    <row r="140" spans="1:17" ht="12.75" customHeight="1" x14ac:dyDescent="0.15">
      <c r="A140" s="14"/>
      <c r="B140" s="15">
        <v>132</v>
      </c>
      <c r="C140" s="162" t="s">
        <v>143</v>
      </c>
      <c r="D140" s="173" t="s">
        <v>12</v>
      </c>
      <c r="E140" s="163"/>
      <c r="F140" s="166"/>
      <c r="G140" s="167">
        <v>500</v>
      </c>
      <c r="H140" s="19"/>
      <c r="I140" s="17">
        <v>9.5</v>
      </c>
      <c r="J140" s="19">
        <f t="shared" si="16"/>
        <v>0</v>
      </c>
      <c r="K140" s="19">
        <f t="shared" si="17"/>
        <v>0</v>
      </c>
      <c r="L140" s="19">
        <f t="shared" si="18"/>
        <v>0</v>
      </c>
      <c r="M140" s="19" t="e">
        <f>L140+#REF!</f>
        <v>#REF!</v>
      </c>
      <c r="N140" s="20" t="e">
        <f t="shared" si="14"/>
        <v>#REF!</v>
      </c>
      <c r="O140" s="20" t="e">
        <f t="shared" si="15"/>
        <v>#REF!</v>
      </c>
      <c r="P140" s="19"/>
      <c r="Q140" s="19"/>
    </row>
    <row r="141" spans="1:17" ht="12.75" customHeight="1" x14ac:dyDescent="0.15">
      <c r="A141" s="14"/>
      <c r="B141" s="15">
        <v>133</v>
      </c>
      <c r="C141" s="162" t="s">
        <v>139</v>
      </c>
      <c r="D141" s="173" t="s">
        <v>12</v>
      </c>
      <c r="E141" s="163"/>
      <c r="F141" s="166"/>
      <c r="G141" s="167">
        <v>1000</v>
      </c>
      <c r="H141" s="19"/>
      <c r="I141" s="17">
        <v>9.5</v>
      </c>
      <c r="J141" s="19">
        <f t="shared" si="16"/>
        <v>0</v>
      </c>
      <c r="K141" s="19">
        <f t="shared" si="17"/>
        <v>0</v>
      </c>
      <c r="L141" s="19">
        <f t="shared" si="18"/>
        <v>0</v>
      </c>
      <c r="M141" s="19" t="e">
        <f>L141+#REF!</f>
        <v>#REF!</v>
      </c>
      <c r="N141" s="20" t="e">
        <f t="shared" si="14"/>
        <v>#REF!</v>
      </c>
      <c r="O141" s="20" t="e">
        <f t="shared" si="15"/>
        <v>#REF!</v>
      </c>
      <c r="P141" s="19"/>
      <c r="Q141" s="19"/>
    </row>
    <row r="142" spans="1:17" ht="12.75" customHeight="1" x14ac:dyDescent="0.15">
      <c r="A142" s="14"/>
      <c r="B142" s="15">
        <v>134</v>
      </c>
      <c r="C142" s="162" t="s">
        <v>140</v>
      </c>
      <c r="D142" s="173" t="s">
        <v>12</v>
      </c>
      <c r="E142" s="163"/>
      <c r="F142" s="166"/>
      <c r="G142" s="167">
        <v>1000</v>
      </c>
      <c r="H142" s="19"/>
      <c r="I142" s="17">
        <v>9.5</v>
      </c>
      <c r="J142" s="19">
        <f t="shared" si="16"/>
        <v>0</v>
      </c>
      <c r="K142" s="19">
        <f t="shared" si="17"/>
        <v>0</v>
      </c>
      <c r="L142" s="19">
        <f t="shared" si="18"/>
        <v>0</v>
      </c>
      <c r="M142" s="19" t="e">
        <f>L142+#REF!</f>
        <v>#REF!</v>
      </c>
      <c r="N142" s="20" t="e">
        <f t="shared" si="14"/>
        <v>#REF!</v>
      </c>
      <c r="O142" s="20" t="e">
        <f t="shared" si="15"/>
        <v>#REF!</v>
      </c>
      <c r="P142" s="19"/>
      <c r="Q142" s="19"/>
    </row>
    <row r="143" spans="1:17" ht="12.75" customHeight="1" x14ac:dyDescent="0.15">
      <c r="A143" s="14"/>
      <c r="B143" s="15">
        <v>135</v>
      </c>
      <c r="C143" s="16" t="s">
        <v>126</v>
      </c>
      <c r="D143" s="57" t="s">
        <v>12</v>
      </c>
      <c r="E143" s="17"/>
      <c r="F143" s="58"/>
      <c r="G143" s="18">
        <v>50</v>
      </c>
      <c r="H143" s="19"/>
      <c r="I143" s="17">
        <v>9.5</v>
      </c>
      <c r="J143" s="19">
        <f t="shared" si="16"/>
        <v>0</v>
      </c>
      <c r="K143" s="19">
        <f t="shared" si="17"/>
        <v>0</v>
      </c>
      <c r="L143" s="19">
        <f t="shared" si="18"/>
        <v>0</v>
      </c>
      <c r="M143" s="19" t="e">
        <f>L143+#REF!</f>
        <v>#REF!</v>
      </c>
      <c r="N143" s="20" t="e">
        <f t="shared" si="14"/>
        <v>#REF!</v>
      </c>
      <c r="O143" s="20" t="e">
        <f t="shared" si="15"/>
        <v>#REF!</v>
      </c>
      <c r="P143" s="19"/>
      <c r="Q143" s="19"/>
    </row>
    <row r="144" spans="1:17" ht="12.75" customHeight="1" x14ac:dyDescent="0.15">
      <c r="A144" s="14"/>
      <c r="B144" s="15">
        <v>136</v>
      </c>
      <c r="C144" s="16" t="s">
        <v>487</v>
      </c>
      <c r="D144" s="57" t="s">
        <v>12</v>
      </c>
      <c r="E144" s="17"/>
      <c r="F144" s="58"/>
      <c r="G144" s="18">
        <v>100</v>
      </c>
      <c r="H144" s="19"/>
      <c r="I144" s="17">
        <v>9.5</v>
      </c>
      <c r="J144" s="19">
        <f t="shared" si="16"/>
        <v>0</v>
      </c>
      <c r="K144" s="19">
        <f t="shared" si="17"/>
        <v>0</v>
      </c>
      <c r="L144" s="19">
        <f t="shared" si="18"/>
        <v>0</v>
      </c>
      <c r="M144" s="19" t="e">
        <f>L144+#REF!</f>
        <v>#REF!</v>
      </c>
      <c r="N144" s="20" t="e">
        <f t="shared" si="14"/>
        <v>#REF!</v>
      </c>
      <c r="O144" s="20" t="e">
        <f t="shared" si="15"/>
        <v>#REF!</v>
      </c>
      <c r="P144" s="19"/>
      <c r="Q144" s="19"/>
    </row>
    <row r="145" spans="1:17" ht="12.75" customHeight="1" x14ac:dyDescent="0.15">
      <c r="A145" s="14"/>
      <c r="B145" s="15">
        <v>137</v>
      </c>
      <c r="C145" s="23" t="s">
        <v>47</v>
      </c>
      <c r="D145" s="57" t="s">
        <v>12</v>
      </c>
      <c r="E145" s="17"/>
      <c r="F145" s="56"/>
      <c r="G145" s="24">
        <v>10</v>
      </c>
      <c r="H145" s="19"/>
      <c r="I145" s="17">
        <v>9.5</v>
      </c>
      <c r="J145" s="19">
        <f t="shared" si="16"/>
        <v>0</v>
      </c>
      <c r="K145" s="19">
        <f t="shared" si="17"/>
        <v>0</v>
      </c>
      <c r="L145" s="19">
        <f t="shared" si="18"/>
        <v>0</v>
      </c>
      <c r="M145" s="19" t="e">
        <f>L145+#REF!</f>
        <v>#REF!</v>
      </c>
      <c r="N145" s="20" t="e">
        <f t="shared" si="14"/>
        <v>#REF!</v>
      </c>
      <c r="O145" s="20" t="e">
        <f t="shared" si="15"/>
        <v>#REF!</v>
      </c>
      <c r="P145" s="19"/>
      <c r="Q145" s="19"/>
    </row>
    <row r="146" spans="1:17" ht="12.75" customHeight="1" x14ac:dyDescent="0.15">
      <c r="A146" s="14"/>
      <c r="B146" s="15">
        <v>138</v>
      </c>
      <c r="C146" s="23" t="s">
        <v>79</v>
      </c>
      <c r="D146" s="57" t="s">
        <v>12</v>
      </c>
      <c r="E146" s="17"/>
      <c r="F146" s="56"/>
      <c r="G146" s="24">
        <v>150</v>
      </c>
      <c r="H146" s="19"/>
      <c r="I146" s="17">
        <v>9.5</v>
      </c>
      <c r="J146" s="19">
        <f t="shared" si="16"/>
        <v>0</v>
      </c>
      <c r="K146" s="19">
        <f t="shared" si="17"/>
        <v>0</v>
      </c>
      <c r="L146" s="19">
        <f t="shared" si="18"/>
        <v>0</v>
      </c>
      <c r="M146" s="19" t="e">
        <f>L146+#REF!</f>
        <v>#REF!</v>
      </c>
      <c r="N146" s="20" t="e">
        <f t="shared" si="14"/>
        <v>#REF!</v>
      </c>
      <c r="O146" s="20" t="e">
        <f t="shared" si="15"/>
        <v>#REF!</v>
      </c>
      <c r="P146" s="19"/>
      <c r="Q146" s="19"/>
    </row>
    <row r="147" spans="1:17" ht="12.75" customHeight="1" x14ac:dyDescent="0.15">
      <c r="A147" s="14"/>
      <c r="B147" s="15">
        <v>139</v>
      </c>
      <c r="C147" s="23" t="s">
        <v>80</v>
      </c>
      <c r="D147" s="57" t="s">
        <v>12</v>
      </c>
      <c r="E147" s="17"/>
      <c r="F147" s="56"/>
      <c r="G147" s="24">
        <v>150</v>
      </c>
      <c r="H147" s="19"/>
      <c r="I147" s="17">
        <v>9.5</v>
      </c>
      <c r="J147" s="19">
        <f t="shared" si="16"/>
        <v>0</v>
      </c>
      <c r="K147" s="19">
        <f t="shared" si="17"/>
        <v>0</v>
      </c>
      <c r="L147" s="19">
        <f t="shared" si="18"/>
        <v>0</v>
      </c>
      <c r="M147" s="19" t="e">
        <f>L147+#REF!</f>
        <v>#REF!</v>
      </c>
      <c r="N147" s="20" t="e">
        <f t="shared" si="14"/>
        <v>#REF!</v>
      </c>
      <c r="O147" s="20" t="e">
        <f t="shared" si="15"/>
        <v>#REF!</v>
      </c>
      <c r="P147" s="19"/>
      <c r="Q147" s="19"/>
    </row>
    <row r="148" spans="1:17" ht="12.75" customHeight="1" x14ac:dyDescent="0.15">
      <c r="A148" s="14"/>
      <c r="B148" s="15">
        <v>140</v>
      </c>
      <c r="C148" s="23" t="s">
        <v>78</v>
      </c>
      <c r="D148" s="57" t="s">
        <v>12</v>
      </c>
      <c r="E148" s="17"/>
      <c r="F148" s="56"/>
      <c r="G148" s="24">
        <v>150</v>
      </c>
      <c r="H148" s="19"/>
      <c r="I148" s="17">
        <v>9.5</v>
      </c>
      <c r="J148" s="19">
        <f t="shared" si="16"/>
        <v>0</v>
      </c>
      <c r="K148" s="19">
        <f t="shared" si="17"/>
        <v>0</v>
      </c>
      <c r="L148" s="19">
        <f t="shared" si="18"/>
        <v>0</v>
      </c>
      <c r="M148" s="19" t="e">
        <f>L148+#REF!</f>
        <v>#REF!</v>
      </c>
      <c r="N148" s="20" t="e">
        <f t="shared" si="14"/>
        <v>#REF!</v>
      </c>
      <c r="O148" s="20" t="e">
        <f t="shared" si="15"/>
        <v>#REF!</v>
      </c>
      <c r="P148" s="19"/>
      <c r="Q148" s="19"/>
    </row>
    <row r="149" spans="1:17" ht="12.75" customHeight="1" x14ac:dyDescent="0.15">
      <c r="A149" s="14"/>
      <c r="B149" s="15">
        <v>141</v>
      </c>
      <c r="C149" s="23" t="s">
        <v>66</v>
      </c>
      <c r="D149" s="57" t="s">
        <v>12</v>
      </c>
      <c r="E149" s="17"/>
      <c r="F149" s="56"/>
      <c r="G149" s="24">
        <v>100</v>
      </c>
      <c r="H149" s="19"/>
      <c r="I149" s="17">
        <v>9.5</v>
      </c>
      <c r="J149" s="19">
        <f t="shared" si="16"/>
        <v>0</v>
      </c>
      <c r="K149" s="19">
        <f t="shared" si="17"/>
        <v>0</v>
      </c>
      <c r="L149" s="19">
        <f t="shared" si="18"/>
        <v>0</v>
      </c>
      <c r="M149" s="19" t="e">
        <f>L149+#REF!</f>
        <v>#REF!</v>
      </c>
      <c r="N149" s="20" t="e">
        <f t="shared" si="14"/>
        <v>#REF!</v>
      </c>
      <c r="O149" s="20" t="e">
        <f t="shared" si="15"/>
        <v>#REF!</v>
      </c>
      <c r="P149" s="19"/>
      <c r="Q149" s="19"/>
    </row>
    <row r="150" spans="1:17" ht="12.75" customHeight="1" x14ac:dyDescent="0.15">
      <c r="A150" s="14"/>
      <c r="B150" s="15">
        <v>142</v>
      </c>
      <c r="C150" s="16" t="s">
        <v>105</v>
      </c>
      <c r="D150" s="57" t="s">
        <v>12</v>
      </c>
      <c r="E150" s="17"/>
      <c r="F150" s="58"/>
      <c r="G150" s="18">
        <v>25</v>
      </c>
      <c r="H150" s="19"/>
      <c r="I150" s="17">
        <v>9.5</v>
      </c>
      <c r="J150" s="19">
        <f t="shared" si="16"/>
        <v>0</v>
      </c>
      <c r="K150" s="19">
        <f t="shared" si="17"/>
        <v>0</v>
      </c>
      <c r="L150" s="19">
        <f t="shared" si="18"/>
        <v>0</v>
      </c>
      <c r="M150" s="19" t="e">
        <f>L150+#REF!</f>
        <v>#REF!</v>
      </c>
      <c r="N150" s="20" t="e">
        <f t="shared" si="14"/>
        <v>#REF!</v>
      </c>
      <c r="O150" s="20" t="e">
        <f t="shared" si="15"/>
        <v>#REF!</v>
      </c>
      <c r="P150" s="19"/>
      <c r="Q150" s="19"/>
    </row>
    <row r="151" spans="1:17" ht="12.75" customHeight="1" x14ac:dyDescent="0.15">
      <c r="A151" s="14"/>
      <c r="B151" s="15">
        <v>143</v>
      </c>
      <c r="C151" s="16" t="s">
        <v>104</v>
      </c>
      <c r="D151" s="57" t="s">
        <v>12</v>
      </c>
      <c r="E151" s="17"/>
      <c r="F151" s="58"/>
      <c r="G151" s="18">
        <v>25</v>
      </c>
      <c r="H151" s="19"/>
      <c r="I151" s="17">
        <v>9.5</v>
      </c>
      <c r="J151" s="19">
        <f t="shared" si="16"/>
        <v>0</v>
      </c>
      <c r="K151" s="19">
        <f t="shared" si="17"/>
        <v>0</v>
      </c>
      <c r="L151" s="19">
        <f t="shared" si="18"/>
        <v>0</v>
      </c>
      <c r="M151" s="19" t="e">
        <f>L151+#REF!</f>
        <v>#REF!</v>
      </c>
      <c r="N151" s="20" t="e">
        <f t="shared" si="14"/>
        <v>#REF!</v>
      </c>
      <c r="O151" s="20" t="e">
        <f t="shared" si="15"/>
        <v>#REF!</v>
      </c>
      <c r="P151" s="19"/>
      <c r="Q151" s="19"/>
    </row>
    <row r="152" spans="1:17" ht="12.75" customHeight="1" x14ac:dyDescent="0.15">
      <c r="A152" s="14"/>
      <c r="B152" s="15">
        <v>144</v>
      </c>
      <c r="C152" s="16" t="s">
        <v>94</v>
      </c>
      <c r="D152" s="57" t="s">
        <v>12</v>
      </c>
      <c r="E152" s="17"/>
      <c r="F152" s="58"/>
      <c r="G152" s="18">
        <v>200</v>
      </c>
      <c r="H152" s="19"/>
      <c r="I152" s="17">
        <v>9.5</v>
      </c>
      <c r="J152" s="19">
        <f t="shared" si="16"/>
        <v>0</v>
      </c>
      <c r="K152" s="19">
        <f t="shared" si="17"/>
        <v>0</v>
      </c>
      <c r="L152" s="19">
        <f t="shared" si="18"/>
        <v>0</v>
      </c>
      <c r="M152" s="19" t="e">
        <f>L152+#REF!</f>
        <v>#REF!</v>
      </c>
      <c r="N152" s="20" t="e">
        <f t="shared" si="14"/>
        <v>#REF!</v>
      </c>
      <c r="O152" s="20" t="e">
        <f t="shared" si="15"/>
        <v>#REF!</v>
      </c>
      <c r="P152" s="19"/>
      <c r="Q152" s="19"/>
    </row>
    <row r="153" spans="1:17" s="4" customFormat="1" ht="12.75" customHeight="1" x14ac:dyDescent="0.15">
      <c r="B153" s="188" t="s">
        <v>17</v>
      </c>
      <c r="C153" s="189"/>
      <c r="D153" s="189"/>
      <c r="E153" s="189"/>
      <c r="F153" s="189"/>
      <c r="G153" s="190"/>
      <c r="H153" s="178"/>
      <c r="I153" s="179"/>
      <c r="J153" s="178">
        <f>SUM(J9:J152)</f>
        <v>0</v>
      </c>
      <c r="K153" s="178">
        <f>SUM(K9:K152)</f>
        <v>0</v>
      </c>
      <c r="L153" s="178">
        <f>SUM(L9:L152)</f>
        <v>0</v>
      </c>
      <c r="M153" s="178" t="e">
        <f>SUM(M9:M152)</f>
        <v>#REF!</v>
      </c>
      <c r="P153" s="178">
        <f>SUM(P9:P152)</f>
        <v>0</v>
      </c>
      <c r="Q153" s="178">
        <f>SUM(Q9:Q152)</f>
        <v>0</v>
      </c>
    </row>
    <row r="154" spans="1:17" s="1" customFormat="1" ht="12.75" customHeight="1" x14ac:dyDescent="0.15">
      <c r="F154" s="26"/>
    </row>
    <row r="155" spans="1:17" s="1" customFormat="1" ht="12.75" customHeight="1" x14ac:dyDescent="0.15">
      <c r="C155" s="1" t="s">
        <v>18</v>
      </c>
      <c r="F155" s="26"/>
    </row>
    <row r="156" spans="1:17" s="1" customFormat="1" ht="12.75" customHeight="1" x14ac:dyDescent="0.15">
      <c r="C156" s="25" t="s">
        <v>19</v>
      </c>
      <c r="F156" s="26"/>
    </row>
    <row r="157" spans="1:17" s="1" customFormat="1" ht="12.75" customHeight="1" x14ac:dyDescent="0.15">
      <c r="C157" s="1" t="s">
        <v>609</v>
      </c>
      <c r="F157" s="26"/>
    </row>
    <row r="158" spans="1:17" s="1" customFormat="1" ht="12.75" customHeight="1" x14ac:dyDescent="0.15">
      <c r="C158" s="1" t="s">
        <v>21</v>
      </c>
      <c r="F158" s="55"/>
    </row>
    <row r="159" spans="1:17" s="1" customFormat="1" ht="12.75" customHeight="1" x14ac:dyDescent="0.15">
      <c r="C159" s="1" t="s">
        <v>25</v>
      </c>
      <c r="F159" s="26"/>
    </row>
    <row r="160" spans="1:17" ht="12.75" customHeight="1" x14ac:dyDescent="0.15">
      <c r="A160" s="1"/>
      <c r="B160" s="1"/>
      <c r="C160" s="25" t="s">
        <v>33</v>
      </c>
      <c r="D160" s="1"/>
      <c r="E160" s="1"/>
      <c r="F160" s="26"/>
      <c r="G160" s="1"/>
      <c r="H160" s="1"/>
      <c r="I160" s="1"/>
      <c r="J160" s="1"/>
      <c r="K160" s="1"/>
      <c r="L160" s="1"/>
    </row>
    <row r="161" spans="1:12" ht="12.75" customHeight="1" x14ac:dyDescent="0.15">
      <c r="A161" s="1"/>
      <c r="B161" s="1"/>
      <c r="C161" s="1" t="s">
        <v>32</v>
      </c>
      <c r="D161" s="1"/>
      <c r="E161" s="1"/>
      <c r="F161" s="26"/>
      <c r="G161" s="1"/>
      <c r="H161" s="1"/>
      <c r="I161" s="1"/>
      <c r="J161" s="1"/>
      <c r="K161" s="1"/>
      <c r="L161" s="1"/>
    </row>
    <row r="162" spans="1:12" ht="12.75" customHeight="1" x14ac:dyDescent="0.15">
      <c r="A162" s="1"/>
      <c r="B162" s="1"/>
      <c r="C162" s="1" t="s">
        <v>26</v>
      </c>
      <c r="D162" s="1"/>
      <c r="E162" s="1"/>
      <c r="F162" s="26"/>
      <c r="G162" s="1"/>
      <c r="H162" s="1"/>
      <c r="I162" s="1"/>
      <c r="J162" s="1"/>
      <c r="K162" s="1"/>
      <c r="L162" s="1"/>
    </row>
    <row r="163" spans="1:12" ht="12.75" customHeight="1" x14ac:dyDescent="0.15">
      <c r="A163" s="1"/>
      <c r="B163" s="1"/>
      <c r="C163" s="1"/>
      <c r="D163" s="1"/>
      <c r="E163" s="1"/>
      <c r="F163" s="26"/>
      <c r="G163" s="1"/>
      <c r="H163" s="1"/>
      <c r="I163" s="1"/>
      <c r="J163" s="1"/>
      <c r="K163" s="1"/>
      <c r="L163" s="1"/>
    </row>
    <row r="164" spans="1:12" ht="12.75" customHeight="1" x14ac:dyDescent="0.15">
      <c r="A164" s="176"/>
      <c r="B164" s="176"/>
      <c r="C164" s="176" t="s">
        <v>626</v>
      </c>
      <c r="D164" s="176"/>
      <c r="E164" s="176"/>
      <c r="F164" s="177"/>
      <c r="G164" s="176"/>
      <c r="H164" s="176"/>
      <c r="I164" s="176" t="s">
        <v>627</v>
      </c>
      <c r="J164" s="176"/>
      <c r="K164" s="176"/>
      <c r="L164" s="176"/>
    </row>
    <row r="165" spans="1:12" ht="12.75" customHeight="1" x14ac:dyDescent="0.15">
      <c r="A165" s="1"/>
      <c r="B165" s="1"/>
      <c r="C165" s="1"/>
      <c r="D165" s="1"/>
      <c r="E165" s="1"/>
      <c r="F165" s="26"/>
      <c r="G165" s="1"/>
      <c r="H165" s="1"/>
      <c r="I165" s="1"/>
      <c r="J165" s="1"/>
      <c r="K165" s="1"/>
      <c r="L165" s="1"/>
    </row>
    <row r="166" spans="1:12" ht="12.75" customHeight="1" x14ac:dyDescent="0.15">
      <c r="A166" s="1"/>
      <c r="B166" s="1"/>
      <c r="C166" s="1"/>
      <c r="D166" s="1"/>
      <c r="E166" s="1"/>
      <c r="F166" s="26"/>
      <c r="G166" s="1"/>
      <c r="H166" s="1"/>
      <c r="I166" s="1"/>
      <c r="J166" s="1"/>
      <c r="K166" s="1"/>
      <c r="L166" s="1"/>
    </row>
    <row r="167" spans="1:12" ht="12.75" customHeight="1" x14ac:dyDescent="0.15">
      <c r="A167" s="1"/>
      <c r="B167" s="1"/>
      <c r="C167" s="1"/>
      <c r="D167" s="1"/>
      <c r="E167" s="1"/>
      <c r="F167" s="26"/>
      <c r="G167" s="4"/>
      <c r="H167" s="1"/>
      <c r="I167" s="1"/>
      <c r="J167" s="1"/>
      <c r="K167" s="1"/>
      <c r="L167" s="1"/>
    </row>
    <row r="168" spans="1:12" ht="12.75" customHeight="1" x14ac:dyDescent="0.15">
      <c r="A168" s="1"/>
      <c r="B168" s="1"/>
      <c r="C168" s="1"/>
      <c r="D168" s="1"/>
      <c r="E168" s="1"/>
      <c r="F168" s="26"/>
      <c r="G168" s="4"/>
      <c r="H168" s="1"/>
      <c r="I168" s="1"/>
      <c r="J168" s="1"/>
      <c r="K168" s="1"/>
      <c r="L168" s="1"/>
    </row>
    <row r="169" spans="1:12" ht="12.75" customHeight="1" x14ac:dyDescent="0.15">
      <c r="A169" s="1"/>
      <c r="B169" s="1"/>
      <c r="C169" s="1"/>
      <c r="D169" s="1"/>
      <c r="E169" s="1"/>
      <c r="F169" s="26"/>
      <c r="G169" s="4"/>
      <c r="H169" s="1"/>
      <c r="I169" s="1"/>
      <c r="J169" s="1"/>
      <c r="K169" s="1"/>
      <c r="L169" s="1"/>
    </row>
    <row r="170" spans="1:12" ht="12.75" customHeight="1" x14ac:dyDescent="0.15">
      <c r="A170" s="1"/>
      <c r="B170" s="1"/>
      <c r="C170" s="1"/>
      <c r="D170" s="1"/>
      <c r="E170" s="1"/>
      <c r="F170" s="26"/>
      <c r="G170" s="4"/>
      <c r="H170" s="1"/>
      <c r="I170" s="1"/>
      <c r="J170" s="1"/>
      <c r="K170" s="1"/>
      <c r="L170" s="1"/>
    </row>
    <row r="171" spans="1:12" ht="12.75" customHeight="1" x14ac:dyDescent="0.15">
      <c r="A171" s="1"/>
      <c r="B171" s="1"/>
      <c r="C171" s="1"/>
      <c r="D171" s="1"/>
      <c r="E171" s="1"/>
      <c r="F171" s="26"/>
      <c r="G171" s="1"/>
      <c r="H171" s="1"/>
      <c r="I171" s="1"/>
      <c r="J171" s="1"/>
      <c r="K171" s="1"/>
      <c r="L171" s="1"/>
    </row>
    <row r="172" spans="1:12" ht="12.75" customHeight="1" x14ac:dyDescent="0.15">
      <c r="A172" s="1"/>
      <c r="B172" s="1"/>
      <c r="C172" s="1"/>
      <c r="D172" s="1"/>
      <c r="E172" s="1"/>
      <c r="F172" s="26"/>
      <c r="G172" s="1"/>
      <c r="H172" s="1"/>
      <c r="I172" s="1"/>
      <c r="J172" s="1"/>
      <c r="K172" s="1"/>
      <c r="L172" s="1"/>
    </row>
    <row r="173" spans="1:12" ht="12.75" customHeight="1" x14ac:dyDescent="0.15">
      <c r="A173" s="1"/>
      <c r="B173" s="1"/>
      <c r="C173" s="1"/>
      <c r="D173" s="1"/>
      <c r="E173" s="1"/>
      <c r="F173" s="26"/>
      <c r="G173" s="1"/>
      <c r="H173" s="1"/>
      <c r="I173" s="1"/>
      <c r="J173" s="1"/>
      <c r="K173" s="1"/>
      <c r="L173" s="1"/>
    </row>
    <row r="174" spans="1:12" ht="12.75" customHeight="1" x14ac:dyDescent="0.15">
      <c r="A174" s="1"/>
      <c r="B174" s="1"/>
      <c r="C174" s="1"/>
      <c r="D174" s="1"/>
      <c r="E174" s="1"/>
      <c r="F174" s="26"/>
      <c r="G174" s="1"/>
      <c r="H174" s="1"/>
      <c r="I174" s="1"/>
      <c r="J174" s="1"/>
      <c r="K174" s="1"/>
      <c r="L174" s="1"/>
    </row>
    <row r="175" spans="1:12" ht="12.75" customHeight="1" x14ac:dyDescent="0.15">
      <c r="A175" s="1"/>
      <c r="B175" s="1"/>
      <c r="C175" s="1"/>
      <c r="D175" s="1"/>
      <c r="E175" s="1"/>
      <c r="F175" s="26"/>
      <c r="G175" s="1"/>
      <c r="H175" s="1"/>
      <c r="I175" s="1"/>
      <c r="J175" s="1"/>
      <c r="K175" s="1"/>
      <c r="L175" s="1"/>
    </row>
    <row r="176" spans="1:12" ht="12.75" customHeight="1" x14ac:dyDescent="0.15">
      <c r="A176" s="1"/>
      <c r="B176" s="1"/>
      <c r="C176" s="1"/>
      <c r="D176" s="1"/>
      <c r="E176" s="1"/>
      <c r="F176" s="26"/>
      <c r="G176" s="1"/>
      <c r="H176" s="1"/>
      <c r="I176" s="1"/>
      <c r="J176" s="1"/>
      <c r="K176" s="1"/>
      <c r="L176" s="1"/>
    </row>
    <row r="177" spans="1:12" ht="12.75" customHeight="1" x14ac:dyDescent="0.15">
      <c r="A177" s="1"/>
      <c r="B177" s="1"/>
      <c r="C177" s="1"/>
      <c r="D177" s="1"/>
      <c r="E177" s="1"/>
      <c r="F177" s="26"/>
      <c r="G177" s="1"/>
      <c r="H177" s="1"/>
      <c r="I177" s="1"/>
      <c r="J177" s="1"/>
      <c r="K177" s="1"/>
      <c r="L177" s="1"/>
    </row>
    <row r="178" spans="1:12" ht="12.75" customHeight="1" x14ac:dyDescent="0.15">
      <c r="A178" s="1"/>
      <c r="B178" s="1"/>
      <c r="C178" s="1"/>
      <c r="D178" s="1"/>
      <c r="E178" s="1"/>
      <c r="F178" s="26"/>
      <c r="G178" s="1"/>
      <c r="H178" s="1"/>
      <c r="I178" s="1"/>
      <c r="J178" s="1"/>
      <c r="K178" s="1"/>
      <c r="L178" s="1"/>
    </row>
    <row r="179" spans="1:12" ht="12.75" customHeight="1" x14ac:dyDescent="0.15">
      <c r="A179" s="1"/>
      <c r="B179" s="1"/>
      <c r="C179" s="1"/>
      <c r="D179" s="1"/>
      <c r="E179" s="1"/>
      <c r="F179" s="26"/>
      <c r="G179" s="1"/>
      <c r="H179" s="1"/>
      <c r="I179" s="1"/>
      <c r="J179" s="1"/>
      <c r="K179" s="1"/>
      <c r="L179" s="1"/>
    </row>
  </sheetData>
  <sortState ref="C9:G159">
    <sortCondition ref="C9"/>
  </sortState>
  <mergeCells count="1">
    <mergeCell ref="B153:G153"/>
  </mergeCells>
  <pageMargins left="0.7" right="0.7" top="0.75" bottom="0.75" header="0.3" footer="0.3"/>
  <pageSetup paperSize="9" scale="84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60"/>
  <sheetViews>
    <sheetView workbookViewId="0">
      <selection activeCell="N8" sqref="N8"/>
    </sheetView>
  </sheetViews>
  <sheetFormatPr baseColWidth="10" defaultColWidth="8" defaultRowHeight="12" x14ac:dyDescent="0.2"/>
  <cols>
    <col min="1" max="1" width="5.3984375" style="45" customWidth="1"/>
    <col min="2" max="2" width="37.796875" style="45" customWidth="1"/>
    <col min="3" max="3" width="4.3984375" style="45" customWidth="1"/>
    <col min="4" max="4" width="9" style="45" customWidth="1"/>
    <col min="5" max="5" width="39.3984375" style="45" customWidth="1"/>
    <col min="6" max="6" width="10.796875" style="45" customWidth="1"/>
    <col min="7" max="7" width="13.59765625" style="45" customWidth="1"/>
    <col min="8" max="8" width="7.3984375" style="45" customWidth="1"/>
    <col min="9" max="9" width="14.796875" style="45" customWidth="1"/>
    <col min="10" max="10" width="13.59765625" style="45" customWidth="1"/>
    <col min="11" max="11" width="14.3984375" style="45" customWidth="1"/>
    <col min="12" max="12" width="14.3984375" style="52" customWidth="1"/>
    <col min="13" max="13" width="16.59765625" style="45" customWidth="1"/>
    <col min="14" max="16384" width="8" style="45"/>
  </cols>
  <sheetData>
    <row r="1" spans="1:14" s="29" customFormat="1" ht="12.75" customHeight="1" x14ac:dyDescent="0.15">
      <c r="A1" s="28"/>
      <c r="B1" s="111" t="s">
        <v>624</v>
      </c>
      <c r="D1" s="30"/>
      <c r="E1" s="30"/>
      <c r="F1" s="30"/>
      <c r="G1" s="30"/>
      <c r="H1" s="30"/>
      <c r="I1" s="30"/>
      <c r="J1" s="30"/>
      <c r="K1" s="30"/>
      <c r="L1" s="31"/>
    </row>
    <row r="2" spans="1:14" s="29" customFormat="1" ht="12.75" customHeight="1" x14ac:dyDescent="0.15">
      <c r="A2" s="28"/>
      <c r="B2" s="111" t="s">
        <v>661</v>
      </c>
      <c r="D2" s="30"/>
      <c r="E2" s="30"/>
      <c r="F2" s="30"/>
      <c r="G2" s="30"/>
      <c r="H2" s="30"/>
      <c r="I2" s="30"/>
      <c r="J2" s="30"/>
      <c r="K2" s="30"/>
      <c r="L2" s="31"/>
    </row>
    <row r="3" spans="1:14" s="29" customFormat="1" ht="12.75" customHeight="1" x14ac:dyDescent="0.15">
      <c r="A3" s="28"/>
      <c r="B3" s="111"/>
      <c r="D3" s="30"/>
      <c r="E3" s="30"/>
      <c r="F3" s="30"/>
      <c r="G3" s="30"/>
      <c r="H3" s="30"/>
      <c r="I3" s="30"/>
      <c r="J3" s="30"/>
      <c r="K3" s="30"/>
      <c r="L3" s="31"/>
    </row>
    <row r="4" spans="1:14" s="29" customFormat="1" ht="12.75" customHeight="1" x14ac:dyDescent="0.15">
      <c r="A4" s="28"/>
      <c r="B4" s="111" t="s">
        <v>653</v>
      </c>
      <c r="D4" s="30"/>
      <c r="E4" s="30"/>
      <c r="F4" s="30"/>
      <c r="G4" s="30"/>
      <c r="H4" s="30"/>
      <c r="I4" s="30"/>
      <c r="J4" s="30"/>
      <c r="K4" s="30"/>
      <c r="L4" s="31"/>
    </row>
    <row r="5" spans="1:14" s="29" customFormat="1" ht="12.75" customHeight="1" x14ac:dyDescent="0.15">
      <c r="B5" s="134" t="s">
        <v>657</v>
      </c>
      <c r="D5" s="32"/>
      <c r="E5" s="32"/>
      <c r="F5" s="32"/>
      <c r="G5" s="32"/>
      <c r="H5" s="30"/>
      <c r="I5" s="30"/>
      <c r="J5" s="30"/>
      <c r="K5" s="30"/>
      <c r="L5" s="31"/>
    </row>
    <row r="6" spans="1:14" s="29" customFormat="1" ht="12.75" customHeight="1" x14ac:dyDescent="0.15">
      <c r="B6" s="175" t="s">
        <v>625</v>
      </c>
      <c r="D6" s="32"/>
      <c r="F6" s="32" t="s">
        <v>0</v>
      </c>
      <c r="G6" s="32"/>
      <c r="H6" s="30"/>
      <c r="I6" s="30"/>
      <c r="J6" s="30"/>
      <c r="K6" s="30"/>
      <c r="L6" s="31"/>
    </row>
    <row r="7" spans="1:14" s="29" customFormat="1" ht="12.75" customHeight="1" x14ac:dyDescent="0.2">
      <c r="A7" s="33"/>
      <c r="B7" s="33"/>
      <c r="C7" s="33"/>
      <c r="D7" s="34"/>
      <c r="E7" s="34"/>
      <c r="F7" s="34"/>
      <c r="G7" s="34"/>
      <c r="H7" s="34"/>
      <c r="I7" s="34"/>
      <c r="J7" s="34"/>
      <c r="K7" s="34"/>
      <c r="L7" s="31"/>
    </row>
    <row r="8" spans="1:14" s="28" customFormat="1" ht="48" x14ac:dyDescent="0.15">
      <c r="A8" s="35" t="s">
        <v>1</v>
      </c>
      <c r="B8" s="36" t="s">
        <v>2</v>
      </c>
      <c r="C8" s="37" t="s">
        <v>3</v>
      </c>
      <c r="D8" s="38" t="s">
        <v>4</v>
      </c>
      <c r="E8" s="38" t="s">
        <v>5</v>
      </c>
      <c r="F8" s="38" t="s">
        <v>6</v>
      </c>
      <c r="G8" s="37" t="s">
        <v>7</v>
      </c>
      <c r="H8" s="37" t="s">
        <v>8</v>
      </c>
      <c r="I8" s="37" t="s">
        <v>9</v>
      </c>
      <c r="J8" s="37" t="s">
        <v>10</v>
      </c>
      <c r="K8" s="37" t="s">
        <v>11</v>
      </c>
      <c r="L8" s="37" t="s">
        <v>666</v>
      </c>
      <c r="M8" s="37" t="s">
        <v>663</v>
      </c>
      <c r="N8" s="184" t="s">
        <v>671</v>
      </c>
    </row>
    <row r="9" spans="1:14" ht="15" customHeight="1" x14ac:dyDescent="0.2">
      <c r="A9" s="39">
        <v>1</v>
      </c>
      <c r="B9" s="157" t="s">
        <v>355</v>
      </c>
      <c r="C9" s="44" t="s">
        <v>12</v>
      </c>
      <c r="D9" s="70"/>
      <c r="E9" s="69"/>
      <c r="F9" s="42">
        <v>500</v>
      </c>
      <c r="G9" s="43"/>
      <c r="H9" s="44">
        <v>9.5</v>
      </c>
      <c r="I9" s="43">
        <f t="shared" ref="I9:I35" si="0">F9*G9</f>
        <v>0</v>
      </c>
      <c r="J9" s="43">
        <f t="shared" ref="J9:J35" si="1">I9*0.095</f>
        <v>0</v>
      </c>
      <c r="K9" s="43">
        <f t="shared" ref="K9:K35" si="2">I9+J9</f>
        <v>0</v>
      </c>
      <c r="L9" s="43"/>
      <c r="M9" s="43"/>
    </row>
    <row r="10" spans="1:14" ht="15" customHeight="1" x14ac:dyDescent="0.2">
      <c r="A10" s="39">
        <v>2</v>
      </c>
      <c r="B10" s="157" t="s">
        <v>354</v>
      </c>
      <c r="C10" s="44" t="s">
        <v>12</v>
      </c>
      <c r="D10" s="40"/>
      <c r="E10" s="41"/>
      <c r="F10" s="42">
        <v>250</v>
      </c>
      <c r="G10" s="43"/>
      <c r="H10" s="44">
        <v>9.5</v>
      </c>
      <c r="I10" s="43">
        <f t="shared" si="0"/>
        <v>0</v>
      </c>
      <c r="J10" s="43">
        <f t="shared" si="1"/>
        <v>0</v>
      </c>
      <c r="K10" s="43">
        <f t="shared" si="2"/>
        <v>0</v>
      </c>
      <c r="L10" s="43"/>
      <c r="M10" s="43"/>
    </row>
    <row r="11" spans="1:14" ht="15" customHeight="1" x14ac:dyDescent="0.2">
      <c r="A11" s="39">
        <v>3</v>
      </c>
      <c r="B11" s="157" t="s">
        <v>606</v>
      </c>
      <c r="C11" s="44" t="s">
        <v>12</v>
      </c>
      <c r="D11" s="40"/>
      <c r="E11" s="41"/>
      <c r="F11" s="42">
        <v>50</v>
      </c>
      <c r="G11" s="43"/>
      <c r="H11" s="44">
        <v>9.5</v>
      </c>
      <c r="I11" s="43">
        <f t="shared" ref="I11:I14" si="3">F11*G11</f>
        <v>0</v>
      </c>
      <c r="J11" s="43">
        <f t="shared" si="1"/>
        <v>0</v>
      </c>
      <c r="K11" s="43">
        <f t="shared" si="2"/>
        <v>0</v>
      </c>
      <c r="L11" s="43"/>
      <c r="M11" s="43"/>
    </row>
    <row r="12" spans="1:14" ht="15" customHeight="1" x14ac:dyDescent="0.2">
      <c r="A12" s="39">
        <v>4</v>
      </c>
      <c r="B12" s="157" t="s">
        <v>356</v>
      </c>
      <c r="C12" s="44" t="s">
        <v>12</v>
      </c>
      <c r="D12" s="40"/>
      <c r="E12" s="41"/>
      <c r="F12" s="42">
        <v>100</v>
      </c>
      <c r="G12" s="43"/>
      <c r="H12" s="44">
        <v>9.5</v>
      </c>
      <c r="I12" s="43">
        <f t="shared" si="3"/>
        <v>0</v>
      </c>
      <c r="J12" s="43">
        <f t="shared" si="1"/>
        <v>0</v>
      </c>
      <c r="K12" s="43">
        <f t="shared" si="2"/>
        <v>0</v>
      </c>
      <c r="L12" s="43"/>
      <c r="M12" s="43"/>
    </row>
    <row r="13" spans="1:14" ht="15" customHeight="1" x14ac:dyDescent="0.2">
      <c r="A13" s="39">
        <v>5</v>
      </c>
      <c r="B13" s="157" t="s">
        <v>357</v>
      </c>
      <c r="C13" s="44" t="s">
        <v>12</v>
      </c>
      <c r="D13" s="40"/>
      <c r="E13" s="41"/>
      <c r="F13" s="42">
        <v>150</v>
      </c>
      <c r="G13" s="43"/>
      <c r="H13" s="44">
        <v>9.5</v>
      </c>
      <c r="I13" s="43">
        <f t="shared" si="3"/>
        <v>0</v>
      </c>
      <c r="J13" s="43">
        <f t="shared" si="1"/>
        <v>0</v>
      </c>
      <c r="K13" s="43">
        <f t="shared" si="2"/>
        <v>0</v>
      </c>
      <c r="L13" s="43"/>
      <c r="M13" s="43"/>
    </row>
    <row r="14" spans="1:14" ht="15" customHeight="1" x14ac:dyDescent="0.2">
      <c r="A14" s="39">
        <v>6</v>
      </c>
      <c r="B14" s="157" t="s">
        <v>358</v>
      </c>
      <c r="C14" s="44" t="s">
        <v>12</v>
      </c>
      <c r="D14" s="40"/>
      <c r="E14" s="41"/>
      <c r="F14" s="42">
        <v>200</v>
      </c>
      <c r="G14" s="43"/>
      <c r="H14" s="44">
        <v>9.5</v>
      </c>
      <c r="I14" s="43">
        <f t="shared" si="3"/>
        <v>0</v>
      </c>
      <c r="J14" s="43">
        <f t="shared" si="1"/>
        <v>0</v>
      </c>
      <c r="K14" s="43">
        <f t="shared" si="2"/>
        <v>0</v>
      </c>
      <c r="L14" s="43"/>
      <c r="M14" s="43"/>
    </row>
    <row r="15" spans="1:14" ht="15" customHeight="1" x14ac:dyDescent="0.2">
      <c r="A15" s="39">
        <v>7</v>
      </c>
      <c r="B15" s="157" t="s">
        <v>359</v>
      </c>
      <c r="C15" s="44" t="s">
        <v>12</v>
      </c>
      <c r="D15" s="70"/>
      <c r="E15" s="69"/>
      <c r="F15" s="42">
        <v>20</v>
      </c>
      <c r="G15" s="43"/>
      <c r="H15" s="44">
        <v>9.5</v>
      </c>
      <c r="I15" s="43">
        <f t="shared" si="0"/>
        <v>0</v>
      </c>
      <c r="J15" s="43">
        <f t="shared" si="1"/>
        <v>0</v>
      </c>
      <c r="K15" s="43">
        <f t="shared" si="2"/>
        <v>0</v>
      </c>
      <c r="L15" s="43"/>
      <c r="M15" s="43"/>
    </row>
    <row r="16" spans="1:14" ht="15" customHeight="1" x14ac:dyDescent="0.2">
      <c r="A16" s="39">
        <v>8</v>
      </c>
      <c r="B16" s="157" t="s">
        <v>360</v>
      </c>
      <c r="C16" s="44" t="s">
        <v>12</v>
      </c>
      <c r="D16" s="40"/>
      <c r="E16" s="41"/>
      <c r="F16" s="42">
        <v>50</v>
      </c>
      <c r="G16" s="43"/>
      <c r="H16" s="44">
        <v>9.5</v>
      </c>
      <c r="I16" s="43">
        <f t="shared" si="0"/>
        <v>0</v>
      </c>
      <c r="J16" s="43">
        <f t="shared" si="1"/>
        <v>0</v>
      </c>
      <c r="K16" s="43">
        <f t="shared" si="2"/>
        <v>0</v>
      </c>
      <c r="L16" s="43"/>
      <c r="M16" s="43"/>
    </row>
    <row r="17" spans="1:13" ht="15" customHeight="1" x14ac:dyDescent="0.2">
      <c r="A17" s="39">
        <v>9</v>
      </c>
      <c r="B17" s="157" t="s">
        <v>361</v>
      </c>
      <c r="C17" s="44" t="s">
        <v>12</v>
      </c>
      <c r="D17" s="74"/>
      <c r="E17" s="73"/>
      <c r="F17" s="42">
        <v>500</v>
      </c>
      <c r="G17" s="43"/>
      <c r="H17" s="44">
        <v>9.5</v>
      </c>
      <c r="I17" s="43">
        <f t="shared" si="0"/>
        <v>0</v>
      </c>
      <c r="J17" s="43">
        <f t="shared" si="1"/>
        <v>0</v>
      </c>
      <c r="K17" s="43">
        <f t="shared" si="2"/>
        <v>0</v>
      </c>
      <c r="L17" s="43"/>
      <c r="M17" s="43"/>
    </row>
    <row r="18" spans="1:13" ht="15" customHeight="1" x14ac:dyDescent="0.2">
      <c r="A18" s="39">
        <v>10</v>
      </c>
      <c r="B18" s="157" t="s">
        <v>604</v>
      </c>
      <c r="C18" s="44" t="s">
        <v>12</v>
      </c>
      <c r="D18" s="74"/>
      <c r="E18" s="73"/>
      <c r="F18" s="42">
        <v>20</v>
      </c>
      <c r="G18" s="43"/>
      <c r="H18" s="44">
        <v>9.5</v>
      </c>
      <c r="I18" s="43">
        <f t="shared" si="0"/>
        <v>0</v>
      </c>
      <c r="J18" s="43">
        <f t="shared" si="1"/>
        <v>0</v>
      </c>
      <c r="K18" s="43">
        <f t="shared" si="2"/>
        <v>0</v>
      </c>
      <c r="L18" s="43"/>
      <c r="M18" s="43"/>
    </row>
    <row r="19" spans="1:13" ht="15" customHeight="1" x14ac:dyDescent="0.2">
      <c r="A19" s="39">
        <v>11</v>
      </c>
      <c r="B19" s="157" t="s">
        <v>362</v>
      </c>
      <c r="C19" s="44" t="s">
        <v>12</v>
      </c>
      <c r="D19" s="40"/>
      <c r="E19" s="41"/>
      <c r="F19" s="42">
        <v>50</v>
      </c>
      <c r="G19" s="43"/>
      <c r="H19" s="44">
        <v>9.5</v>
      </c>
      <c r="I19" s="43">
        <f t="shared" si="0"/>
        <v>0</v>
      </c>
      <c r="J19" s="43">
        <f t="shared" si="1"/>
        <v>0</v>
      </c>
      <c r="K19" s="43">
        <f t="shared" si="2"/>
        <v>0</v>
      </c>
      <c r="L19" s="43"/>
      <c r="M19" s="43"/>
    </row>
    <row r="20" spans="1:13" ht="15" customHeight="1" x14ac:dyDescent="0.2">
      <c r="A20" s="39">
        <v>12</v>
      </c>
      <c r="B20" s="157" t="s">
        <v>363</v>
      </c>
      <c r="C20" s="44" t="s">
        <v>12</v>
      </c>
      <c r="D20" s="40"/>
      <c r="E20" s="41"/>
      <c r="F20" s="42">
        <v>500</v>
      </c>
      <c r="G20" s="43"/>
      <c r="H20" s="44">
        <v>9.5</v>
      </c>
      <c r="I20" s="43">
        <f t="shared" si="0"/>
        <v>0</v>
      </c>
      <c r="J20" s="43">
        <f t="shared" si="1"/>
        <v>0</v>
      </c>
      <c r="K20" s="43">
        <f t="shared" si="2"/>
        <v>0</v>
      </c>
      <c r="L20" s="43"/>
      <c r="M20" s="43"/>
    </row>
    <row r="21" spans="1:13" ht="15" customHeight="1" x14ac:dyDescent="0.2">
      <c r="A21" s="39">
        <v>13</v>
      </c>
      <c r="B21" s="157" t="s">
        <v>364</v>
      </c>
      <c r="C21" s="44" t="s">
        <v>12</v>
      </c>
      <c r="D21" s="40"/>
      <c r="E21" s="41"/>
      <c r="F21" s="42">
        <v>250</v>
      </c>
      <c r="G21" s="43"/>
      <c r="H21" s="44">
        <v>9.5</v>
      </c>
      <c r="I21" s="43">
        <f t="shared" si="0"/>
        <v>0</v>
      </c>
      <c r="J21" s="43">
        <f t="shared" si="1"/>
        <v>0</v>
      </c>
      <c r="K21" s="43">
        <f t="shared" si="2"/>
        <v>0</v>
      </c>
      <c r="L21" s="43"/>
      <c r="M21" s="43"/>
    </row>
    <row r="22" spans="1:13" ht="15" customHeight="1" x14ac:dyDescent="0.2">
      <c r="A22" s="39">
        <v>14</v>
      </c>
      <c r="B22" s="157" t="s">
        <v>658</v>
      </c>
      <c r="C22" s="44" t="s">
        <v>12</v>
      </c>
      <c r="D22" s="70"/>
      <c r="E22" s="72"/>
      <c r="F22" s="42">
        <v>150</v>
      </c>
      <c r="G22" s="43"/>
      <c r="H22" s="44">
        <v>9.5</v>
      </c>
      <c r="I22" s="43">
        <f t="shared" si="0"/>
        <v>0</v>
      </c>
      <c r="J22" s="43">
        <f t="shared" si="1"/>
        <v>0</v>
      </c>
      <c r="K22" s="43">
        <f t="shared" si="2"/>
        <v>0</v>
      </c>
      <c r="L22" s="43"/>
      <c r="M22" s="43"/>
    </row>
    <row r="23" spans="1:13" ht="15" customHeight="1" x14ac:dyDescent="0.2">
      <c r="A23" s="39">
        <v>15</v>
      </c>
      <c r="B23" s="157" t="s">
        <v>365</v>
      </c>
      <c r="C23" s="44" t="s">
        <v>12</v>
      </c>
      <c r="D23" s="70"/>
      <c r="E23" s="73"/>
      <c r="F23" s="42">
        <v>200</v>
      </c>
      <c r="G23" s="43"/>
      <c r="H23" s="44">
        <v>9.5</v>
      </c>
      <c r="I23" s="43">
        <f t="shared" si="0"/>
        <v>0</v>
      </c>
      <c r="J23" s="43">
        <f t="shared" si="1"/>
        <v>0</v>
      </c>
      <c r="K23" s="43">
        <f t="shared" si="2"/>
        <v>0</v>
      </c>
      <c r="L23" s="43"/>
      <c r="M23" s="43"/>
    </row>
    <row r="24" spans="1:13" ht="15" customHeight="1" x14ac:dyDescent="0.2">
      <c r="A24" s="39">
        <v>16</v>
      </c>
      <c r="B24" s="157" t="s">
        <v>366</v>
      </c>
      <c r="C24" s="44" t="s">
        <v>12</v>
      </c>
      <c r="D24" s="40"/>
      <c r="E24" s="41"/>
      <c r="F24" s="42">
        <v>50</v>
      </c>
      <c r="G24" s="43"/>
      <c r="H24" s="44">
        <v>9.5</v>
      </c>
      <c r="I24" s="43">
        <f t="shared" si="0"/>
        <v>0</v>
      </c>
      <c r="J24" s="43">
        <f t="shared" si="1"/>
        <v>0</v>
      </c>
      <c r="K24" s="43">
        <f t="shared" si="2"/>
        <v>0</v>
      </c>
      <c r="L24" s="43"/>
      <c r="M24" s="43"/>
    </row>
    <row r="25" spans="1:13" ht="15" customHeight="1" x14ac:dyDescent="0.2">
      <c r="A25" s="39">
        <v>17</v>
      </c>
      <c r="B25" s="157" t="s">
        <v>367</v>
      </c>
      <c r="C25" s="44" t="s">
        <v>12</v>
      </c>
      <c r="D25" s="40"/>
      <c r="E25" s="41"/>
      <c r="F25" s="42">
        <v>50</v>
      </c>
      <c r="G25" s="43"/>
      <c r="H25" s="44">
        <v>9.5</v>
      </c>
      <c r="I25" s="43">
        <f t="shared" si="0"/>
        <v>0</v>
      </c>
      <c r="J25" s="43">
        <f t="shared" si="1"/>
        <v>0</v>
      </c>
      <c r="K25" s="43">
        <f t="shared" si="2"/>
        <v>0</v>
      </c>
      <c r="L25" s="43"/>
      <c r="M25" s="43"/>
    </row>
    <row r="26" spans="1:13" ht="15" customHeight="1" x14ac:dyDescent="0.2">
      <c r="A26" s="39">
        <v>18</v>
      </c>
      <c r="B26" s="157" t="s">
        <v>368</v>
      </c>
      <c r="C26" s="44" t="s">
        <v>12</v>
      </c>
      <c r="D26" s="40"/>
      <c r="E26" s="41"/>
      <c r="F26" s="42">
        <v>50</v>
      </c>
      <c r="G26" s="43"/>
      <c r="H26" s="44">
        <v>9.5</v>
      </c>
      <c r="I26" s="43">
        <f t="shared" si="0"/>
        <v>0</v>
      </c>
      <c r="J26" s="43">
        <f t="shared" si="1"/>
        <v>0</v>
      </c>
      <c r="K26" s="43">
        <f t="shared" si="2"/>
        <v>0</v>
      </c>
      <c r="L26" s="43"/>
      <c r="M26" s="43"/>
    </row>
    <row r="27" spans="1:13" ht="15" customHeight="1" x14ac:dyDescent="0.2">
      <c r="A27" s="39">
        <v>19</v>
      </c>
      <c r="B27" s="157" t="s">
        <v>369</v>
      </c>
      <c r="C27" s="44" t="s">
        <v>12</v>
      </c>
      <c r="D27" s="40"/>
      <c r="E27" s="41"/>
      <c r="F27" s="42">
        <v>150</v>
      </c>
      <c r="G27" s="43"/>
      <c r="H27" s="44">
        <v>9.5</v>
      </c>
      <c r="I27" s="43">
        <f t="shared" si="0"/>
        <v>0</v>
      </c>
      <c r="J27" s="43">
        <f t="shared" si="1"/>
        <v>0</v>
      </c>
      <c r="K27" s="43">
        <f t="shared" si="2"/>
        <v>0</v>
      </c>
      <c r="L27" s="43"/>
      <c r="M27" s="43"/>
    </row>
    <row r="28" spans="1:13" ht="15" customHeight="1" x14ac:dyDescent="0.2">
      <c r="A28" s="39">
        <v>20</v>
      </c>
      <c r="B28" s="157" t="s">
        <v>370</v>
      </c>
      <c r="C28" s="44" t="s">
        <v>12</v>
      </c>
      <c r="D28" s="40"/>
      <c r="E28" s="41"/>
      <c r="F28" s="42">
        <v>150</v>
      </c>
      <c r="G28" s="43"/>
      <c r="H28" s="44">
        <v>9.5</v>
      </c>
      <c r="I28" s="43">
        <f t="shared" si="0"/>
        <v>0</v>
      </c>
      <c r="J28" s="43">
        <f t="shared" si="1"/>
        <v>0</v>
      </c>
      <c r="K28" s="43">
        <f t="shared" si="2"/>
        <v>0</v>
      </c>
      <c r="L28" s="43"/>
      <c r="M28" s="43"/>
    </row>
    <row r="29" spans="1:13" ht="15" customHeight="1" x14ac:dyDescent="0.2">
      <c r="A29" s="39">
        <v>21</v>
      </c>
      <c r="B29" s="157" t="s">
        <v>463</v>
      </c>
      <c r="C29" s="44" t="s">
        <v>12</v>
      </c>
      <c r="D29" s="40"/>
      <c r="E29" s="41"/>
      <c r="F29" s="42">
        <v>100</v>
      </c>
      <c r="G29" s="43"/>
      <c r="H29" s="44">
        <v>9.5</v>
      </c>
      <c r="I29" s="43">
        <f t="shared" si="0"/>
        <v>0</v>
      </c>
      <c r="J29" s="43">
        <f t="shared" si="1"/>
        <v>0</v>
      </c>
      <c r="K29" s="43">
        <f t="shared" si="2"/>
        <v>0</v>
      </c>
      <c r="L29" s="43"/>
      <c r="M29" s="43"/>
    </row>
    <row r="30" spans="1:13" ht="15" customHeight="1" x14ac:dyDescent="0.2">
      <c r="A30" s="39">
        <v>22</v>
      </c>
      <c r="B30" s="157" t="s">
        <v>371</v>
      </c>
      <c r="C30" s="44" t="s">
        <v>12</v>
      </c>
      <c r="D30" s="40"/>
      <c r="E30" s="41"/>
      <c r="F30" s="42">
        <v>500</v>
      </c>
      <c r="G30" s="43"/>
      <c r="H30" s="44">
        <v>9.5</v>
      </c>
      <c r="I30" s="43">
        <f t="shared" si="0"/>
        <v>0</v>
      </c>
      <c r="J30" s="43">
        <f t="shared" si="1"/>
        <v>0</v>
      </c>
      <c r="K30" s="43">
        <f t="shared" si="2"/>
        <v>0</v>
      </c>
      <c r="L30" s="43"/>
      <c r="M30" s="43"/>
    </row>
    <row r="31" spans="1:13" ht="15" customHeight="1" x14ac:dyDescent="0.2">
      <c r="A31" s="39">
        <v>23</v>
      </c>
      <c r="B31" s="158" t="s">
        <v>372</v>
      </c>
      <c r="C31" s="44" t="s">
        <v>12</v>
      </c>
      <c r="D31" s="40"/>
      <c r="E31" s="41"/>
      <c r="F31" s="42">
        <v>100</v>
      </c>
      <c r="G31" s="43"/>
      <c r="H31" s="44">
        <v>9.5</v>
      </c>
      <c r="I31" s="43">
        <f t="shared" si="0"/>
        <v>0</v>
      </c>
      <c r="J31" s="43">
        <f t="shared" si="1"/>
        <v>0</v>
      </c>
      <c r="K31" s="43">
        <f t="shared" si="2"/>
        <v>0</v>
      </c>
      <c r="L31" s="43"/>
      <c r="M31" s="43"/>
    </row>
    <row r="32" spans="1:13" ht="15" customHeight="1" x14ac:dyDescent="0.2">
      <c r="A32" s="39">
        <v>24</v>
      </c>
      <c r="B32" s="157" t="s">
        <v>373</v>
      </c>
      <c r="C32" s="44" t="s">
        <v>12</v>
      </c>
      <c r="D32" s="40"/>
      <c r="E32" s="41"/>
      <c r="F32" s="174">
        <v>50</v>
      </c>
      <c r="G32" s="43"/>
      <c r="H32" s="44">
        <v>9.5</v>
      </c>
      <c r="I32" s="43">
        <f t="shared" si="0"/>
        <v>0</v>
      </c>
      <c r="J32" s="43">
        <f t="shared" si="1"/>
        <v>0</v>
      </c>
      <c r="K32" s="43">
        <f t="shared" si="2"/>
        <v>0</v>
      </c>
      <c r="L32" s="43"/>
      <c r="M32" s="43"/>
    </row>
    <row r="33" spans="1:13" ht="15" customHeight="1" x14ac:dyDescent="0.2">
      <c r="A33" s="39">
        <v>25</v>
      </c>
      <c r="B33" s="157" t="s">
        <v>374</v>
      </c>
      <c r="C33" s="44" t="s">
        <v>12</v>
      </c>
      <c r="D33" s="40"/>
      <c r="E33" s="41"/>
      <c r="F33" s="174">
        <v>20</v>
      </c>
      <c r="G33" s="43"/>
      <c r="H33" s="44">
        <v>9.5</v>
      </c>
      <c r="I33" s="43">
        <f t="shared" si="0"/>
        <v>0</v>
      </c>
      <c r="J33" s="43">
        <f t="shared" si="1"/>
        <v>0</v>
      </c>
      <c r="K33" s="43">
        <f t="shared" si="2"/>
        <v>0</v>
      </c>
      <c r="L33" s="43"/>
      <c r="M33" s="43"/>
    </row>
    <row r="34" spans="1:13" ht="15" customHeight="1" x14ac:dyDescent="0.2">
      <c r="A34" s="39">
        <v>26</v>
      </c>
      <c r="B34" s="157" t="s">
        <v>375</v>
      </c>
      <c r="C34" s="44" t="s">
        <v>12</v>
      </c>
      <c r="D34" s="40"/>
      <c r="E34" s="41"/>
      <c r="F34" s="174">
        <v>70</v>
      </c>
      <c r="G34" s="43"/>
      <c r="H34" s="44">
        <v>9.5</v>
      </c>
      <c r="I34" s="43">
        <f t="shared" si="0"/>
        <v>0</v>
      </c>
      <c r="J34" s="43">
        <f t="shared" si="1"/>
        <v>0</v>
      </c>
      <c r="K34" s="43">
        <f t="shared" si="2"/>
        <v>0</v>
      </c>
      <c r="L34" s="43"/>
      <c r="M34" s="43"/>
    </row>
    <row r="35" spans="1:13" ht="15" customHeight="1" x14ac:dyDescent="0.2">
      <c r="A35" s="39">
        <v>27</v>
      </c>
      <c r="B35" s="71" t="s">
        <v>605</v>
      </c>
      <c r="C35" s="44" t="s">
        <v>12</v>
      </c>
      <c r="D35" s="40"/>
      <c r="E35" s="41"/>
      <c r="F35" s="42">
        <v>50</v>
      </c>
      <c r="G35" s="43"/>
      <c r="H35" s="44">
        <v>9.5</v>
      </c>
      <c r="I35" s="43">
        <f t="shared" si="0"/>
        <v>0</v>
      </c>
      <c r="J35" s="43">
        <f t="shared" si="1"/>
        <v>0</v>
      </c>
      <c r="K35" s="43">
        <f t="shared" si="2"/>
        <v>0</v>
      </c>
      <c r="L35" s="43"/>
      <c r="M35" s="43"/>
    </row>
    <row r="36" spans="1:13" s="28" customFormat="1" ht="20" customHeight="1" x14ac:dyDescent="0.2">
      <c r="A36" s="191" t="s">
        <v>17</v>
      </c>
      <c r="B36" s="192"/>
      <c r="C36" s="192"/>
      <c r="D36" s="192"/>
      <c r="E36" s="192"/>
      <c r="F36" s="193"/>
      <c r="G36" s="47"/>
      <c r="H36" s="48"/>
      <c r="I36" s="47">
        <f>SUM(I9:I35)</f>
        <v>0</v>
      </c>
      <c r="J36" s="47">
        <f>SUM(J9:J35)</f>
        <v>0</v>
      </c>
      <c r="K36" s="47">
        <f>SUM(K9:K35)</f>
        <v>0</v>
      </c>
      <c r="L36" s="47">
        <f>SUM(L9:L35)</f>
        <v>0</v>
      </c>
      <c r="M36" s="47">
        <f>SUM(M9:M35)</f>
        <v>0</v>
      </c>
    </row>
    <row r="37" spans="1:13" s="29" customFormat="1" ht="12.75" customHeight="1" x14ac:dyDescent="0.2">
      <c r="L37" s="52"/>
    </row>
    <row r="38" spans="1:13" s="29" customFormat="1" ht="12.75" customHeight="1" x14ac:dyDescent="0.2">
      <c r="B38" s="29" t="s">
        <v>18</v>
      </c>
      <c r="L38" s="52"/>
    </row>
    <row r="39" spans="1:13" s="29" customFormat="1" ht="12.75" customHeight="1" x14ac:dyDescent="0.2">
      <c r="B39" s="25" t="s">
        <v>19</v>
      </c>
      <c r="L39" s="52"/>
    </row>
    <row r="40" spans="1:13" s="29" customFormat="1" ht="12.75" customHeight="1" x14ac:dyDescent="0.2">
      <c r="B40" s="29" t="s">
        <v>20</v>
      </c>
      <c r="L40" s="52"/>
    </row>
    <row r="41" spans="1:13" s="29" customFormat="1" ht="12.75" customHeight="1" x14ac:dyDescent="0.2">
      <c r="B41" s="29" t="s">
        <v>21</v>
      </c>
      <c r="E41" s="30"/>
      <c r="L41" s="52"/>
    </row>
    <row r="42" spans="1:13" s="29" customFormat="1" ht="12.75" customHeight="1" x14ac:dyDescent="0.2">
      <c r="B42" s="29" t="s">
        <v>183</v>
      </c>
      <c r="L42" s="52"/>
    </row>
    <row r="43" spans="1:13" ht="12.75" customHeight="1" x14ac:dyDescent="0.2">
      <c r="A43" s="29"/>
      <c r="B43" s="29" t="s">
        <v>26</v>
      </c>
      <c r="C43" s="29"/>
      <c r="D43" s="29"/>
      <c r="E43" s="29"/>
      <c r="F43" s="29"/>
      <c r="G43" s="29"/>
      <c r="H43" s="29"/>
      <c r="I43" s="29"/>
      <c r="J43" s="29"/>
      <c r="K43" s="29"/>
    </row>
    <row r="44" spans="1:13" ht="12.75" customHeight="1" x14ac:dyDescent="0.2">
      <c r="A44" s="29"/>
      <c r="B44" s="29"/>
      <c r="C44" s="29"/>
      <c r="D44" s="29"/>
      <c r="E44" s="29"/>
      <c r="F44" s="29"/>
      <c r="G44" s="29"/>
      <c r="H44" s="29"/>
      <c r="I44" s="29"/>
      <c r="J44" s="29"/>
      <c r="K44" s="29"/>
    </row>
    <row r="45" spans="1:13" s="20" customFormat="1" ht="12.75" customHeight="1" x14ac:dyDescent="0.15">
      <c r="A45" s="176"/>
      <c r="B45" s="176"/>
      <c r="C45" s="176" t="s">
        <v>626</v>
      </c>
      <c r="D45" s="176"/>
      <c r="E45" s="176"/>
      <c r="F45" s="177"/>
      <c r="G45" s="176"/>
      <c r="H45" s="176"/>
      <c r="I45" s="176" t="s">
        <v>627</v>
      </c>
      <c r="J45" s="176"/>
      <c r="K45" s="176"/>
      <c r="L45" s="176"/>
    </row>
    <row r="46" spans="1:13" ht="12.75" customHeight="1" x14ac:dyDescent="0.2">
      <c r="A46" s="29"/>
      <c r="B46" s="29"/>
      <c r="C46" s="29"/>
      <c r="D46" s="29"/>
      <c r="E46" s="29"/>
      <c r="F46" s="29"/>
      <c r="G46" s="29"/>
      <c r="H46" s="29"/>
      <c r="I46" s="29"/>
      <c r="J46" s="29"/>
      <c r="K46" s="29"/>
    </row>
    <row r="47" spans="1:13" ht="12.75" customHeight="1" x14ac:dyDescent="0.2">
      <c r="A47" s="29"/>
      <c r="B47" s="29"/>
      <c r="C47" s="29"/>
      <c r="D47" s="29"/>
      <c r="E47" s="29"/>
      <c r="F47" s="29"/>
      <c r="G47" s="29"/>
      <c r="H47" s="29"/>
      <c r="I47" s="29"/>
      <c r="J47" s="29"/>
      <c r="K47" s="29"/>
    </row>
    <row r="48" spans="1:13" ht="12.75" customHeight="1" x14ac:dyDescent="0.2">
      <c r="A48" s="29"/>
      <c r="B48" s="29"/>
      <c r="C48" s="29"/>
      <c r="D48" s="29"/>
      <c r="E48" s="29"/>
      <c r="F48" s="29"/>
      <c r="G48" s="29"/>
      <c r="H48" s="29"/>
      <c r="I48" s="29"/>
      <c r="J48" s="29"/>
      <c r="K48" s="29"/>
    </row>
    <row r="49" spans="1:11" ht="12.75" customHeight="1" x14ac:dyDescent="0.2">
      <c r="A49" s="29"/>
      <c r="B49" s="29"/>
      <c r="C49" s="29"/>
      <c r="D49" s="29"/>
      <c r="E49" s="29"/>
      <c r="F49" s="29"/>
      <c r="G49" s="29"/>
      <c r="H49" s="29"/>
      <c r="I49" s="29"/>
      <c r="J49" s="29"/>
      <c r="K49" s="29"/>
    </row>
    <row r="50" spans="1:11" ht="12.75" customHeight="1" x14ac:dyDescent="0.2">
      <c r="A50" s="29"/>
      <c r="B50" s="29"/>
      <c r="C50" s="29"/>
      <c r="D50" s="29"/>
      <c r="E50" s="29"/>
      <c r="F50" s="29"/>
      <c r="G50" s="29"/>
      <c r="H50" s="29"/>
      <c r="I50" s="29"/>
      <c r="J50" s="29"/>
      <c r="K50" s="29"/>
    </row>
    <row r="51" spans="1:11" ht="12.75" customHeight="1" x14ac:dyDescent="0.2">
      <c r="A51" s="29"/>
      <c r="B51" s="29"/>
      <c r="C51" s="29"/>
      <c r="D51" s="29"/>
      <c r="E51" s="29"/>
      <c r="F51" s="29"/>
      <c r="G51" s="29"/>
      <c r="H51" s="29"/>
      <c r="I51" s="29"/>
      <c r="J51" s="29"/>
      <c r="K51" s="29"/>
    </row>
    <row r="52" spans="1:11" ht="12.75" customHeight="1" x14ac:dyDescent="0.2">
      <c r="A52" s="29"/>
      <c r="B52" s="29"/>
      <c r="C52" s="29"/>
      <c r="D52" s="29"/>
      <c r="E52" s="29"/>
      <c r="F52" s="29"/>
      <c r="G52" s="29"/>
      <c r="H52" s="29"/>
      <c r="I52" s="29"/>
      <c r="J52" s="29"/>
      <c r="K52" s="29"/>
    </row>
    <row r="53" spans="1:11" ht="12.75" customHeight="1" x14ac:dyDescent="0.2">
      <c r="A53" s="29"/>
      <c r="B53" s="29"/>
      <c r="C53" s="29"/>
      <c r="D53" s="29"/>
      <c r="E53" s="29"/>
      <c r="F53" s="29"/>
      <c r="G53" s="29"/>
      <c r="H53" s="29"/>
      <c r="I53" s="29"/>
      <c r="J53" s="29"/>
      <c r="K53" s="29"/>
    </row>
    <row r="54" spans="1:11" ht="12.75" customHeight="1" x14ac:dyDescent="0.2">
      <c r="A54" s="29"/>
      <c r="B54" s="29"/>
      <c r="C54" s="29"/>
      <c r="D54" s="29"/>
      <c r="E54" s="29"/>
      <c r="F54" s="29"/>
      <c r="G54" s="29"/>
      <c r="H54" s="29"/>
      <c r="I54" s="29"/>
      <c r="J54" s="29"/>
      <c r="K54" s="29"/>
    </row>
    <row r="55" spans="1:11" ht="12.75" customHeight="1" x14ac:dyDescent="0.2">
      <c r="A55" s="29"/>
      <c r="B55" s="29"/>
      <c r="C55" s="29"/>
      <c r="D55" s="29"/>
      <c r="E55" s="29"/>
      <c r="F55" s="29"/>
      <c r="G55" s="29"/>
      <c r="H55" s="29"/>
      <c r="I55" s="29"/>
      <c r="J55" s="29"/>
      <c r="K55" s="29"/>
    </row>
    <row r="56" spans="1:11" ht="12.75" customHeight="1" x14ac:dyDescent="0.2">
      <c r="A56" s="29"/>
      <c r="B56" s="29"/>
      <c r="C56" s="29"/>
      <c r="D56" s="29"/>
      <c r="E56" s="29"/>
      <c r="F56" s="29"/>
      <c r="G56" s="29"/>
      <c r="H56" s="29"/>
      <c r="I56" s="29"/>
      <c r="J56" s="29"/>
      <c r="K56" s="29"/>
    </row>
    <row r="57" spans="1:11" ht="12.75" customHeight="1" x14ac:dyDescent="0.2">
      <c r="A57" s="29"/>
      <c r="B57" s="29"/>
      <c r="C57" s="29"/>
      <c r="D57" s="29"/>
      <c r="E57" s="29"/>
      <c r="F57" s="29"/>
      <c r="G57" s="29"/>
      <c r="H57" s="29"/>
      <c r="I57" s="29"/>
      <c r="J57" s="29"/>
      <c r="K57" s="29"/>
    </row>
    <row r="58" spans="1:11" ht="12.75" customHeight="1" x14ac:dyDescent="0.2">
      <c r="A58" s="29"/>
      <c r="B58" s="29"/>
      <c r="C58" s="29"/>
      <c r="D58" s="29"/>
      <c r="E58" s="29"/>
      <c r="F58" s="29"/>
      <c r="G58" s="29"/>
      <c r="H58" s="29"/>
      <c r="I58" s="29"/>
      <c r="J58" s="29"/>
      <c r="K58" s="29"/>
    </row>
    <row r="59" spans="1:11" ht="12.75" customHeight="1" x14ac:dyDescent="0.2">
      <c r="A59" s="29"/>
      <c r="B59" s="29"/>
      <c r="C59" s="29"/>
      <c r="D59" s="29"/>
      <c r="E59" s="29"/>
      <c r="F59" s="29"/>
      <c r="G59" s="29"/>
      <c r="H59" s="29"/>
      <c r="I59" s="29"/>
      <c r="J59" s="29"/>
      <c r="K59" s="29"/>
    </row>
    <row r="60" spans="1:11" ht="12.75" customHeight="1" x14ac:dyDescent="0.2">
      <c r="A60" s="29"/>
      <c r="B60" s="29"/>
      <c r="C60" s="29"/>
      <c r="D60" s="29"/>
      <c r="E60" s="29"/>
      <c r="F60" s="29"/>
      <c r="G60" s="29"/>
      <c r="H60" s="29"/>
      <c r="I60" s="29"/>
      <c r="J60" s="29"/>
      <c r="K60" s="29"/>
    </row>
  </sheetData>
  <sortState ref="B9:F30">
    <sortCondition ref="B9"/>
  </sortState>
  <mergeCells count="1">
    <mergeCell ref="A36:F36"/>
  </mergeCells>
  <pageMargins left="0.7" right="0.7" top="0.75" bottom="0.75" header="0.3" footer="0.3"/>
  <pageSetup paperSize="9" scale="78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pageSetUpPr fitToPage="1"/>
  </sheetPr>
  <dimension ref="A1:N46"/>
  <sheetViews>
    <sheetView workbookViewId="0">
      <selection activeCell="B18" sqref="B18"/>
    </sheetView>
  </sheetViews>
  <sheetFormatPr baseColWidth="10" defaultColWidth="8" defaultRowHeight="12" x14ac:dyDescent="0.2"/>
  <cols>
    <col min="1" max="1" width="5.3984375" style="329" customWidth="1"/>
    <col min="2" max="2" width="39.59765625" style="329" customWidth="1"/>
    <col min="3" max="3" width="5" style="329" customWidth="1"/>
    <col min="4" max="4" width="9.3984375" style="329" customWidth="1"/>
    <col min="5" max="5" width="39.19921875" style="329" customWidth="1"/>
    <col min="6" max="6" width="10" style="329" customWidth="1"/>
    <col min="7" max="7" width="13.59765625" style="329" customWidth="1"/>
    <col min="8" max="8" width="7.3984375" style="329" customWidth="1"/>
    <col min="9" max="9" width="14.3984375" style="329" customWidth="1"/>
    <col min="10" max="10" width="12.796875" style="329" customWidth="1"/>
    <col min="11" max="11" width="15" style="329" customWidth="1"/>
    <col min="12" max="12" width="14.3984375" style="342" customWidth="1"/>
    <col min="13" max="13" width="16.3984375" style="329" customWidth="1"/>
    <col min="14" max="16384" width="8" style="329"/>
  </cols>
  <sheetData>
    <row r="1" spans="1:14" s="311" customFormat="1" ht="12.75" customHeight="1" x14ac:dyDescent="0.15">
      <c r="A1" s="310"/>
      <c r="B1" s="224" t="s">
        <v>624</v>
      </c>
      <c r="D1" s="312"/>
      <c r="E1" s="312"/>
      <c r="F1" s="312"/>
      <c r="G1" s="312"/>
      <c r="H1" s="312"/>
      <c r="I1" s="312"/>
      <c r="J1" s="312"/>
      <c r="K1" s="312"/>
      <c r="L1" s="313"/>
    </row>
    <row r="2" spans="1:14" s="311" customFormat="1" ht="12.75" customHeight="1" x14ac:dyDescent="0.15">
      <c r="A2" s="310"/>
      <c r="B2" s="224" t="s">
        <v>661</v>
      </c>
      <c r="D2" s="312"/>
      <c r="E2" s="312"/>
      <c r="F2" s="312"/>
      <c r="G2" s="312"/>
      <c r="H2" s="312"/>
      <c r="I2" s="312"/>
      <c r="J2" s="312"/>
      <c r="K2" s="312"/>
      <c r="L2" s="313"/>
    </row>
    <row r="3" spans="1:14" s="311" customFormat="1" ht="12.75" customHeight="1" x14ac:dyDescent="0.15">
      <c r="A3" s="310"/>
      <c r="B3" s="224"/>
      <c r="D3" s="312"/>
      <c r="E3" s="312"/>
      <c r="F3" s="312"/>
      <c r="G3" s="312"/>
      <c r="H3" s="312"/>
      <c r="I3" s="312"/>
      <c r="J3" s="312"/>
      <c r="K3" s="312"/>
      <c r="L3" s="313"/>
    </row>
    <row r="4" spans="1:14" s="311" customFormat="1" ht="12.75" customHeight="1" x14ac:dyDescent="0.15">
      <c r="A4" s="310"/>
      <c r="B4" s="224" t="s">
        <v>655</v>
      </c>
      <c r="D4" s="312"/>
      <c r="E4" s="312"/>
      <c r="F4" s="312"/>
      <c r="G4" s="312"/>
      <c r="H4" s="312"/>
      <c r="I4" s="312"/>
      <c r="J4" s="312"/>
      <c r="K4" s="312"/>
      <c r="L4" s="313"/>
    </row>
    <row r="5" spans="1:14" s="311" customFormat="1" ht="12.75" customHeight="1" x14ac:dyDescent="0.15">
      <c r="B5" s="227" t="s">
        <v>659</v>
      </c>
      <c r="D5" s="314"/>
      <c r="E5" s="314"/>
      <c r="F5" s="314"/>
      <c r="G5" s="314"/>
      <c r="H5" s="312"/>
      <c r="I5" s="312"/>
      <c r="J5" s="312"/>
      <c r="K5" s="312"/>
      <c r="L5" s="313"/>
    </row>
    <row r="6" spans="1:14" s="311" customFormat="1" ht="12.75" customHeight="1" x14ac:dyDescent="0.15">
      <c r="B6" s="229" t="s">
        <v>625</v>
      </c>
      <c r="D6" s="314"/>
      <c r="F6" s="314" t="s">
        <v>0</v>
      </c>
      <c r="G6" s="314"/>
      <c r="H6" s="312"/>
      <c r="I6" s="312"/>
      <c r="J6" s="312"/>
      <c r="K6" s="312"/>
      <c r="L6" s="313"/>
    </row>
    <row r="7" spans="1:14" s="311" customFormat="1" ht="12.75" customHeight="1" x14ac:dyDescent="0.2">
      <c r="A7" s="315"/>
      <c r="B7" s="315"/>
      <c r="C7" s="315"/>
      <c r="D7" s="316"/>
      <c r="E7" s="316"/>
      <c r="F7" s="316"/>
      <c r="G7" s="316"/>
      <c r="H7" s="316"/>
      <c r="I7" s="316"/>
      <c r="J7" s="316"/>
      <c r="K7" s="316"/>
      <c r="L7" s="313"/>
    </row>
    <row r="8" spans="1:14" s="310" customFormat="1" ht="48" x14ac:dyDescent="0.15">
      <c r="A8" s="317" t="s">
        <v>1</v>
      </c>
      <c r="B8" s="318" t="s">
        <v>2</v>
      </c>
      <c r="C8" s="319" t="s">
        <v>3</v>
      </c>
      <c r="D8" s="320" t="s">
        <v>4</v>
      </c>
      <c r="E8" s="320" t="s">
        <v>5</v>
      </c>
      <c r="F8" s="320" t="s">
        <v>6</v>
      </c>
      <c r="G8" s="319" t="s">
        <v>7</v>
      </c>
      <c r="H8" s="319" t="s">
        <v>8</v>
      </c>
      <c r="I8" s="319" t="s">
        <v>9</v>
      </c>
      <c r="J8" s="319" t="s">
        <v>10</v>
      </c>
      <c r="K8" s="319" t="s">
        <v>11</v>
      </c>
      <c r="L8" s="319" t="s">
        <v>665</v>
      </c>
      <c r="M8" s="319" t="s">
        <v>663</v>
      </c>
      <c r="N8" s="204" t="s">
        <v>671</v>
      </c>
    </row>
    <row r="9" spans="1:14" ht="15" customHeight="1" x14ac:dyDescent="0.2">
      <c r="A9" s="321">
        <v>1</v>
      </c>
      <c r="B9" s="322" t="s">
        <v>581</v>
      </c>
      <c r="C9" s="323" t="s">
        <v>24</v>
      </c>
      <c r="D9" s="324"/>
      <c r="E9" s="325"/>
      <c r="F9" s="326">
        <v>50</v>
      </c>
      <c r="G9" s="327"/>
      <c r="H9" s="328">
        <v>9.5</v>
      </c>
      <c r="I9" s="327">
        <f t="shared" ref="I9:I21" si="0">F9*G9</f>
        <v>0</v>
      </c>
      <c r="J9" s="327">
        <f t="shared" ref="J9:J21" si="1">I9*0.095</f>
        <v>0</v>
      </c>
      <c r="K9" s="327">
        <f>SUM(I9:J9)</f>
        <v>0</v>
      </c>
      <c r="L9" s="327"/>
      <c r="M9" s="327"/>
    </row>
    <row r="10" spans="1:14" ht="15" customHeight="1" x14ac:dyDescent="0.2">
      <c r="A10" s="321">
        <v>2</v>
      </c>
      <c r="B10" s="322" t="s">
        <v>582</v>
      </c>
      <c r="C10" s="323" t="s">
        <v>24</v>
      </c>
      <c r="D10" s="324"/>
      <c r="E10" s="325"/>
      <c r="F10" s="326">
        <v>50</v>
      </c>
      <c r="G10" s="327"/>
      <c r="H10" s="328">
        <v>9.5</v>
      </c>
      <c r="I10" s="327">
        <f t="shared" si="0"/>
        <v>0</v>
      </c>
      <c r="J10" s="327">
        <f t="shared" si="1"/>
        <v>0</v>
      </c>
      <c r="K10" s="327">
        <f t="shared" ref="K10:K21" si="2">SUM(I10:J10)</f>
        <v>0</v>
      </c>
      <c r="L10" s="327"/>
      <c r="M10" s="327"/>
    </row>
    <row r="11" spans="1:14" ht="15" customHeight="1" x14ac:dyDescent="0.2">
      <c r="A11" s="321">
        <v>3</v>
      </c>
      <c r="B11" s="322" t="s">
        <v>197</v>
      </c>
      <c r="C11" s="323" t="s">
        <v>24</v>
      </c>
      <c r="D11" s="324"/>
      <c r="E11" s="325"/>
      <c r="F11" s="326">
        <v>50</v>
      </c>
      <c r="G11" s="327"/>
      <c r="H11" s="328">
        <v>9.5</v>
      </c>
      <c r="I11" s="327">
        <f t="shared" si="0"/>
        <v>0</v>
      </c>
      <c r="J11" s="327">
        <f t="shared" si="1"/>
        <v>0</v>
      </c>
      <c r="K11" s="327">
        <f t="shared" si="2"/>
        <v>0</v>
      </c>
      <c r="L11" s="327"/>
      <c r="M11" s="327"/>
    </row>
    <row r="12" spans="1:14" ht="15" customHeight="1" x14ac:dyDescent="0.2">
      <c r="A12" s="321">
        <v>4</v>
      </c>
      <c r="B12" s="322" t="s">
        <v>196</v>
      </c>
      <c r="C12" s="323" t="s">
        <v>24</v>
      </c>
      <c r="D12" s="330"/>
      <c r="E12" s="331"/>
      <c r="F12" s="326">
        <v>50</v>
      </c>
      <c r="G12" s="327"/>
      <c r="H12" s="328">
        <v>9.5</v>
      </c>
      <c r="I12" s="327">
        <f t="shared" si="0"/>
        <v>0</v>
      </c>
      <c r="J12" s="327">
        <f t="shared" si="1"/>
        <v>0</v>
      </c>
      <c r="K12" s="327">
        <f t="shared" si="2"/>
        <v>0</v>
      </c>
      <c r="L12" s="327"/>
      <c r="M12" s="327"/>
    </row>
    <row r="13" spans="1:14" ht="15" customHeight="1" x14ac:dyDescent="0.2">
      <c r="A13" s="321">
        <v>5</v>
      </c>
      <c r="B13" s="322" t="s">
        <v>583</v>
      </c>
      <c r="C13" s="323" t="s">
        <v>24</v>
      </c>
      <c r="D13" s="330"/>
      <c r="E13" s="331"/>
      <c r="F13" s="326">
        <v>50</v>
      </c>
      <c r="G13" s="327"/>
      <c r="H13" s="328">
        <v>9.5</v>
      </c>
      <c r="I13" s="327">
        <f t="shared" si="0"/>
        <v>0</v>
      </c>
      <c r="J13" s="327">
        <f t="shared" si="1"/>
        <v>0</v>
      </c>
      <c r="K13" s="327">
        <f t="shared" si="2"/>
        <v>0</v>
      </c>
      <c r="L13" s="327"/>
      <c r="M13" s="327"/>
    </row>
    <row r="14" spans="1:14" ht="15" customHeight="1" x14ac:dyDescent="0.2">
      <c r="A14" s="321">
        <v>6</v>
      </c>
      <c r="B14" s="322" t="s">
        <v>584</v>
      </c>
      <c r="C14" s="323" t="s">
        <v>24</v>
      </c>
      <c r="D14" s="330"/>
      <c r="E14" s="331"/>
      <c r="F14" s="326">
        <v>50</v>
      </c>
      <c r="G14" s="327"/>
      <c r="H14" s="328">
        <v>9.5</v>
      </c>
      <c r="I14" s="327">
        <f t="shared" si="0"/>
        <v>0</v>
      </c>
      <c r="J14" s="327">
        <f t="shared" si="1"/>
        <v>0</v>
      </c>
      <c r="K14" s="327">
        <f t="shared" si="2"/>
        <v>0</v>
      </c>
      <c r="L14" s="327"/>
      <c r="M14" s="327"/>
    </row>
    <row r="15" spans="1:14" ht="15" customHeight="1" x14ac:dyDescent="0.2">
      <c r="A15" s="321">
        <v>7</v>
      </c>
      <c r="B15" s="322" t="s">
        <v>195</v>
      </c>
      <c r="C15" s="323" t="s">
        <v>24</v>
      </c>
      <c r="D15" s="332"/>
      <c r="E15" s="333"/>
      <c r="F15" s="326">
        <v>100</v>
      </c>
      <c r="G15" s="327"/>
      <c r="H15" s="328">
        <v>9.5</v>
      </c>
      <c r="I15" s="327">
        <f t="shared" si="0"/>
        <v>0</v>
      </c>
      <c r="J15" s="327">
        <f t="shared" si="1"/>
        <v>0</v>
      </c>
      <c r="K15" s="327">
        <f t="shared" si="2"/>
        <v>0</v>
      </c>
      <c r="L15" s="327"/>
      <c r="M15" s="327"/>
    </row>
    <row r="16" spans="1:14" ht="15" customHeight="1" x14ac:dyDescent="0.2">
      <c r="A16" s="321">
        <v>8</v>
      </c>
      <c r="B16" s="322" t="s">
        <v>194</v>
      </c>
      <c r="C16" s="323" t="s">
        <v>24</v>
      </c>
      <c r="D16" s="332"/>
      <c r="E16" s="333"/>
      <c r="F16" s="326">
        <v>100</v>
      </c>
      <c r="G16" s="327"/>
      <c r="H16" s="328">
        <v>9.5</v>
      </c>
      <c r="I16" s="327">
        <f t="shared" si="0"/>
        <v>0</v>
      </c>
      <c r="J16" s="327">
        <f t="shared" si="1"/>
        <v>0</v>
      </c>
      <c r="K16" s="327">
        <f t="shared" si="2"/>
        <v>0</v>
      </c>
      <c r="L16" s="327"/>
      <c r="M16" s="327"/>
    </row>
    <row r="17" spans="1:13" ht="15" customHeight="1" x14ac:dyDescent="0.2">
      <c r="A17" s="321">
        <v>9</v>
      </c>
      <c r="B17" s="322" t="s">
        <v>193</v>
      </c>
      <c r="C17" s="323" t="s">
        <v>24</v>
      </c>
      <c r="D17" s="332"/>
      <c r="E17" s="333"/>
      <c r="F17" s="326">
        <v>100</v>
      </c>
      <c r="G17" s="327"/>
      <c r="H17" s="328">
        <v>9.5</v>
      </c>
      <c r="I17" s="327">
        <f t="shared" si="0"/>
        <v>0</v>
      </c>
      <c r="J17" s="327">
        <f t="shared" si="1"/>
        <v>0</v>
      </c>
      <c r="K17" s="327">
        <f t="shared" si="2"/>
        <v>0</v>
      </c>
      <c r="L17" s="327"/>
      <c r="M17" s="327"/>
    </row>
    <row r="18" spans="1:13" ht="26" customHeight="1" x14ac:dyDescent="0.2">
      <c r="A18" s="321">
        <v>10</v>
      </c>
      <c r="B18" s="322" t="s">
        <v>192</v>
      </c>
      <c r="C18" s="323" t="s">
        <v>24</v>
      </c>
      <c r="D18" s="332"/>
      <c r="E18" s="333"/>
      <c r="F18" s="326">
        <v>100</v>
      </c>
      <c r="G18" s="327"/>
      <c r="H18" s="328">
        <v>9.5</v>
      </c>
      <c r="I18" s="327">
        <f t="shared" si="0"/>
        <v>0</v>
      </c>
      <c r="J18" s="327">
        <f t="shared" si="1"/>
        <v>0</v>
      </c>
      <c r="K18" s="327">
        <f t="shared" si="2"/>
        <v>0</v>
      </c>
      <c r="L18" s="327"/>
      <c r="M18" s="327"/>
    </row>
    <row r="19" spans="1:13" ht="15" customHeight="1" x14ac:dyDescent="0.2">
      <c r="A19" s="321">
        <v>11</v>
      </c>
      <c r="B19" s="322" t="s">
        <v>191</v>
      </c>
      <c r="C19" s="323" t="s">
        <v>24</v>
      </c>
      <c r="D19" s="332"/>
      <c r="E19" s="334"/>
      <c r="F19" s="326">
        <v>100</v>
      </c>
      <c r="G19" s="327"/>
      <c r="H19" s="328">
        <v>9.5</v>
      </c>
      <c r="I19" s="327">
        <f t="shared" si="0"/>
        <v>0</v>
      </c>
      <c r="J19" s="327">
        <f t="shared" si="1"/>
        <v>0</v>
      </c>
      <c r="K19" s="327">
        <f t="shared" si="2"/>
        <v>0</v>
      </c>
      <c r="L19" s="327"/>
      <c r="M19" s="327"/>
    </row>
    <row r="20" spans="1:13" ht="15" customHeight="1" x14ac:dyDescent="0.2">
      <c r="A20" s="321">
        <v>12</v>
      </c>
      <c r="B20" s="322" t="s">
        <v>190</v>
      </c>
      <c r="C20" s="323" t="s">
        <v>24</v>
      </c>
      <c r="D20" s="332"/>
      <c r="E20" s="334"/>
      <c r="F20" s="326">
        <v>500</v>
      </c>
      <c r="G20" s="327"/>
      <c r="H20" s="328">
        <v>9.5</v>
      </c>
      <c r="I20" s="327">
        <f t="shared" si="0"/>
        <v>0</v>
      </c>
      <c r="J20" s="327">
        <f t="shared" si="1"/>
        <v>0</v>
      </c>
      <c r="K20" s="327">
        <f t="shared" si="2"/>
        <v>0</v>
      </c>
      <c r="L20" s="327"/>
      <c r="M20" s="327"/>
    </row>
    <row r="21" spans="1:13" ht="15" customHeight="1" x14ac:dyDescent="0.2">
      <c r="A21" s="321">
        <v>13</v>
      </c>
      <c r="B21" s="335" t="s">
        <v>726</v>
      </c>
      <c r="C21" s="323" t="s">
        <v>24</v>
      </c>
      <c r="D21" s="332"/>
      <c r="E21" s="334"/>
      <c r="F21" s="336">
        <v>100</v>
      </c>
      <c r="G21" s="327"/>
      <c r="H21" s="328">
        <v>9.5</v>
      </c>
      <c r="I21" s="327">
        <f t="shared" si="0"/>
        <v>0</v>
      </c>
      <c r="J21" s="327">
        <f t="shared" si="1"/>
        <v>0</v>
      </c>
      <c r="K21" s="327">
        <f t="shared" si="2"/>
        <v>0</v>
      </c>
      <c r="L21" s="327"/>
      <c r="M21" s="327"/>
    </row>
    <row r="22" spans="1:13" s="310" customFormat="1" ht="20" customHeight="1" x14ac:dyDescent="0.2">
      <c r="A22" s="337" t="s">
        <v>17</v>
      </c>
      <c r="B22" s="338"/>
      <c r="C22" s="338"/>
      <c r="D22" s="338"/>
      <c r="E22" s="338"/>
      <c r="F22" s="339"/>
      <c r="G22" s="340"/>
      <c r="H22" s="341"/>
      <c r="I22" s="340">
        <f>SUM(I9:I21)</f>
        <v>0</v>
      </c>
      <c r="J22" s="340">
        <f>SUM(J9:J21)</f>
        <v>0</v>
      </c>
      <c r="K22" s="340">
        <f>SUM(K9:K21)</f>
        <v>0</v>
      </c>
      <c r="L22" s="340">
        <f>SUM(L9:L21)</f>
        <v>0</v>
      </c>
      <c r="M22" s="340">
        <f>SUM(M9:M21)</f>
        <v>0</v>
      </c>
    </row>
    <row r="23" spans="1:13" s="311" customFormat="1" ht="12.75" customHeight="1" x14ac:dyDescent="0.2">
      <c r="L23" s="342"/>
    </row>
    <row r="24" spans="1:13" s="311" customFormat="1" ht="12.75" customHeight="1" x14ac:dyDescent="0.2">
      <c r="B24" s="311" t="s">
        <v>18</v>
      </c>
      <c r="L24" s="342"/>
    </row>
    <row r="25" spans="1:13" s="311" customFormat="1" ht="12.75" customHeight="1" x14ac:dyDescent="0.2">
      <c r="B25" s="299" t="s">
        <v>19</v>
      </c>
      <c r="L25" s="342"/>
    </row>
    <row r="26" spans="1:13" s="311" customFormat="1" ht="12.75" customHeight="1" x14ac:dyDescent="0.2">
      <c r="B26" s="311" t="s">
        <v>20</v>
      </c>
      <c r="L26" s="342"/>
    </row>
    <row r="27" spans="1:13" s="311" customFormat="1" ht="12.75" customHeight="1" x14ac:dyDescent="0.2">
      <c r="B27" s="311" t="s">
        <v>21</v>
      </c>
      <c r="E27" s="312"/>
      <c r="L27" s="342"/>
    </row>
    <row r="28" spans="1:13" s="311" customFormat="1" ht="12.75" customHeight="1" x14ac:dyDescent="0.2">
      <c r="B28" s="311" t="s">
        <v>22</v>
      </c>
      <c r="L28" s="342"/>
    </row>
    <row r="29" spans="1:13" ht="12.75" customHeight="1" x14ac:dyDescent="0.2">
      <c r="A29" s="311"/>
      <c r="B29" s="311" t="s">
        <v>26</v>
      </c>
      <c r="C29" s="311"/>
      <c r="D29" s="311"/>
      <c r="E29" s="311"/>
      <c r="F29" s="311"/>
      <c r="G29" s="311"/>
      <c r="H29" s="311"/>
      <c r="I29" s="311"/>
      <c r="J29" s="311"/>
      <c r="K29" s="311"/>
    </row>
    <row r="30" spans="1:13" ht="12.75" customHeight="1" x14ac:dyDescent="0.2">
      <c r="A30" s="311"/>
      <c r="B30" s="311"/>
      <c r="C30" s="311"/>
      <c r="D30" s="311"/>
      <c r="E30" s="311"/>
      <c r="F30" s="311"/>
      <c r="G30" s="311"/>
      <c r="H30" s="311"/>
      <c r="I30" s="311"/>
      <c r="J30" s="311"/>
      <c r="K30" s="311"/>
    </row>
    <row r="31" spans="1:13" ht="12.75" customHeight="1" x14ac:dyDescent="0.2">
      <c r="A31" s="311"/>
      <c r="B31" s="299"/>
      <c r="C31" s="311"/>
      <c r="D31" s="311"/>
      <c r="E31" s="311"/>
      <c r="F31" s="311"/>
      <c r="G31" s="311"/>
      <c r="H31" s="311"/>
      <c r="I31" s="311"/>
      <c r="J31" s="311"/>
      <c r="K31" s="311"/>
    </row>
    <row r="32" spans="1:13" ht="12.75" customHeight="1" x14ac:dyDescent="0.2">
      <c r="A32" s="311"/>
      <c r="B32" s="311" t="s">
        <v>626</v>
      </c>
      <c r="C32" s="311"/>
      <c r="D32" s="311"/>
      <c r="E32" s="311"/>
      <c r="F32" s="311"/>
      <c r="G32" s="311"/>
      <c r="H32" s="311" t="s">
        <v>627</v>
      </c>
      <c r="I32" s="311"/>
      <c r="J32" s="311"/>
      <c r="K32" s="311"/>
    </row>
    <row r="33" spans="1:11" ht="12.75" customHeight="1" x14ac:dyDescent="0.2">
      <c r="A33" s="311"/>
      <c r="B33" s="311"/>
      <c r="C33" s="311"/>
      <c r="D33" s="311"/>
      <c r="E33" s="311"/>
      <c r="F33" s="311"/>
      <c r="G33" s="311"/>
      <c r="H33" s="311"/>
      <c r="I33" s="311"/>
      <c r="J33" s="311"/>
      <c r="K33" s="311"/>
    </row>
    <row r="34" spans="1:11" ht="12.75" customHeight="1" x14ac:dyDescent="0.2">
      <c r="A34" s="311"/>
      <c r="B34" s="311"/>
      <c r="C34" s="311"/>
      <c r="D34" s="311"/>
      <c r="E34" s="311"/>
      <c r="F34" s="311"/>
      <c r="G34" s="311"/>
      <c r="H34" s="311"/>
      <c r="I34" s="311"/>
      <c r="J34" s="311"/>
      <c r="K34" s="311"/>
    </row>
    <row r="35" spans="1:11" ht="12.75" customHeight="1" x14ac:dyDescent="0.2">
      <c r="A35" s="311"/>
      <c r="B35" s="311"/>
      <c r="C35" s="311"/>
      <c r="D35" s="311"/>
      <c r="E35" s="311"/>
      <c r="F35" s="311"/>
      <c r="G35" s="311"/>
      <c r="H35" s="311"/>
      <c r="I35" s="311"/>
      <c r="J35" s="311"/>
      <c r="K35" s="311"/>
    </row>
    <row r="36" spans="1:11" ht="12.75" customHeight="1" x14ac:dyDescent="0.2">
      <c r="A36" s="311"/>
      <c r="B36" s="311"/>
      <c r="C36" s="311"/>
      <c r="D36" s="311"/>
      <c r="E36" s="311"/>
      <c r="F36" s="311"/>
      <c r="G36" s="311"/>
      <c r="H36" s="311"/>
      <c r="I36" s="311"/>
      <c r="J36" s="311"/>
      <c r="K36" s="311"/>
    </row>
    <row r="37" spans="1:11" ht="12.75" customHeight="1" x14ac:dyDescent="0.2">
      <c r="A37" s="311"/>
      <c r="B37" s="311"/>
      <c r="C37" s="311"/>
      <c r="D37" s="311"/>
      <c r="E37" s="311"/>
      <c r="F37" s="311"/>
      <c r="G37" s="311"/>
      <c r="H37" s="311"/>
      <c r="I37" s="311"/>
      <c r="J37" s="311"/>
      <c r="K37" s="311"/>
    </row>
    <row r="38" spans="1:11" ht="12.75" customHeight="1" x14ac:dyDescent="0.2">
      <c r="A38" s="311"/>
      <c r="B38" s="311"/>
      <c r="C38" s="311"/>
      <c r="D38" s="311"/>
      <c r="E38" s="311"/>
      <c r="F38" s="311"/>
      <c r="G38" s="311"/>
      <c r="H38" s="311"/>
      <c r="I38" s="311"/>
      <c r="J38" s="311"/>
      <c r="K38" s="311"/>
    </row>
    <row r="39" spans="1:11" ht="12.75" customHeight="1" x14ac:dyDescent="0.2">
      <c r="A39" s="311"/>
      <c r="B39" s="311"/>
      <c r="C39" s="311"/>
      <c r="D39" s="311"/>
      <c r="E39" s="311"/>
      <c r="F39" s="311"/>
      <c r="G39" s="311"/>
      <c r="H39" s="311"/>
      <c r="I39" s="311"/>
      <c r="J39" s="311"/>
      <c r="K39" s="311"/>
    </row>
    <row r="40" spans="1:11" ht="12.75" customHeight="1" x14ac:dyDescent="0.2">
      <c r="A40" s="311"/>
      <c r="B40" s="311"/>
      <c r="C40" s="311"/>
      <c r="D40" s="311"/>
      <c r="E40" s="311"/>
      <c r="F40" s="311"/>
      <c r="G40" s="311"/>
      <c r="H40" s="311"/>
      <c r="I40" s="311"/>
      <c r="J40" s="311"/>
      <c r="K40" s="311"/>
    </row>
    <row r="41" spans="1:11" ht="12.75" customHeight="1" x14ac:dyDescent="0.2">
      <c r="A41" s="311"/>
      <c r="B41" s="311"/>
      <c r="C41" s="311"/>
      <c r="D41" s="311"/>
      <c r="E41" s="311"/>
      <c r="F41" s="311"/>
      <c r="G41" s="311"/>
      <c r="H41" s="311"/>
      <c r="I41" s="311"/>
      <c r="J41" s="311"/>
      <c r="K41" s="311"/>
    </row>
    <row r="42" spans="1:11" ht="12.75" customHeight="1" x14ac:dyDescent="0.2">
      <c r="A42" s="311"/>
      <c r="B42" s="311"/>
      <c r="C42" s="311"/>
      <c r="D42" s="311"/>
      <c r="E42" s="311"/>
      <c r="F42" s="311"/>
      <c r="G42" s="311"/>
      <c r="H42" s="311"/>
      <c r="I42" s="311"/>
      <c r="J42" s="311"/>
      <c r="K42" s="311"/>
    </row>
    <row r="43" spans="1:11" ht="12.75" customHeight="1" x14ac:dyDescent="0.2">
      <c r="A43" s="311"/>
      <c r="B43" s="311"/>
      <c r="C43" s="311"/>
      <c r="D43" s="311"/>
      <c r="E43" s="311"/>
      <c r="F43" s="311"/>
      <c r="G43" s="311"/>
      <c r="H43" s="311"/>
      <c r="I43" s="311"/>
      <c r="J43" s="311"/>
      <c r="K43" s="311"/>
    </row>
    <row r="44" spans="1:11" ht="12.75" customHeight="1" x14ac:dyDescent="0.2">
      <c r="A44" s="311"/>
      <c r="B44" s="311"/>
      <c r="C44" s="311"/>
      <c r="D44" s="311"/>
      <c r="E44" s="311"/>
      <c r="F44" s="311"/>
      <c r="G44" s="311"/>
      <c r="H44" s="311"/>
      <c r="I44" s="311"/>
      <c r="J44" s="311"/>
      <c r="K44" s="311"/>
    </row>
    <row r="45" spans="1:11" ht="12.75" customHeight="1" x14ac:dyDescent="0.2">
      <c r="A45" s="311"/>
      <c r="B45" s="311"/>
      <c r="C45" s="311"/>
      <c r="D45" s="311"/>
      <c r="E45" s="311"/>
      <c r="F45" s="311"/>
      <c r="G45" s="311"/>
      <c r="H45" s="311"/>
      <c r="I45" s="311"/>
      <c r="J45" s="311"/>
      <c r="K45" s="311"/>
    </row>
    <row r="46" spans="1:11" ht="12.75" customHeight="1" x14ac:dyDescent="0.2">
      <c r="A46" s="311"/>
      <c r="B46" s="311"/>
      <c r="C46" s="311"/>
      <c r="D46" s="311"/>
      <c r="E46" s="311"/>
      <c r="F46" s="311"/>
      <c r="G46" s="311"/>
      <c r="H46" s="311"/>
      <c r="I46" s="311"/>
      <c r="J46" s="311"/>
      <c r="K46" s="311"/>
    </row>
  </sheetData>
  <mergeCells count="1">
    <mergeCell ref="A22:F22"/>
  </mergeCells>
  <pageMargins left="0.7" right="0.7" top="0.75" bottom="0.75" header="0.3" footer="0.3"/>
  <pageSetup paperSize="9" scale="77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3"/>
  <sheetViews>
    <sheetView zoomScale="110" zoomScaleNormal="110" workbookViewId="0">
      <selection activeCell="C16" sqref="C16"/>
    </sheetView>
  </sheetViews>
  <sheetFormatPr baseColWidth="10" defaultColWidth="8" defaultRowHeight="12" x14ac:dyDescent="0.15"/>
  <cols>
    <col min="1" max="1" width="1.796875" style="243" customWidth="1"/>
    <col min="2" max="2" width="5.3984375" style="243" customWidth="1"/>
    <col min="3" max="3" width="48.796875" style="373" customWidth="1"/>
    <col min="4" max="4" width="4.59765625" style="243" customWidth="1"/>
    <col min="5" max="5" width="7.3984375" style="243" customWidth="1"/>
    <col min="6" max="6" width="23.3984375" style="243" customWidth="1"/>
    <col min="7" max="7" width="9.19921875" style="243" customWidth="1"/>
    <col min="8" max="8" width="11.3984375" style="243" customWidth="1"/>
    <col min="9" max="9" width="7.3984375" style="243" customWidth="1"/>
    <col min="10" max="10" width="15.3984375" style="243" customWidth="1"/>
    <col min="11" max="11" width="13.59765625" style="243" customWidth="1"/>
    <col min="12" max="12" width="16.3984375" style="243" customWidth="1"/>
    <col min="13" max="13" width="8" style="243"/>
    <col min="14" max="14" width="8" style="243" customWidth="1"/>
    <col min="15" max="16384" width="8" style="243"/>
  </cols>
  <sheetData>
    <row r="1" spans="1:15" s="222" customFormat="1" x14ac:dyDescent="0.15">
      <c r="B1" s="223"/>
      <c r="C1" s="224" t="s">
        <v>624</v>
      </c>
      <c r="E1" s="225"/>
      <c r="F1" s="225"/>
      <c r="G1" s="225"/>
      <c r="H1" s="225"/>
      <c r="I1" s="225"/>
      <c r="J1" s="225"/>
      <c r="K1" s="225"/>
      <c r="L1" s="225"/>
    </row>
    <row r="2" spans="1:15" s="222" customFormat="1" x14ac:dyDescent="0.15">
      <c r="B2" s="226"/>
      <c r="C2" s="224" t="s">
        <v>661</v>
      </c>
      <c r="E2" s="225"/>
      <c r="F2" s="225"/>
      <c r="G2" s="225"/>
      <c r="H2" s="225"/>
      <c r="I2" s="225"/>
      <c r="J2" s="225"/>
      <c r="K2" s="225"/>
      <c r="L2" s="225"/>
    </row>
    <row r="3" spans="1:15" s="222" customFormat="1" x14ac:dyDescent="0.15">
      <c r="B3" s="226"/>
      <c r="C3" s="224"/>
      <c r="E3" s="225"/>
      <c r="F3" s="225"/>
      <c r="G3" s="225"/>
      <c r="H3" s="225"/>
      <c r="I3" s="225"/>
      <c r="J3" s="225"/>
      <c r="K3" s="225"/>
      <c r="L3" s="225"/>
    </row>
    <row r="4" spans="1:15" s="222" customFormat="1" x14ac:dyDescent="0.15">
      <c r="B4" s="226"/>
      <c r="C4" s="224" t="s">
        <v>656</v>
      </c>
      <c r="E4" s="225"/>
      <c r="F4" s="225"/>
      <c r="G4" s="225"/>
      <c r="H4" s="225"/>
      <c r="I4" s="225"/>
      <c r="J4" s="225"/>
      <c r="K4" s="225"/>
      <c r="L4" s="225"/>
    </row>
    <row r="5" spans="1:15" s="222" customFormat="1" x14ac:dyDescent="0.15">
      <c r="C5" s="227" t="s">
        <v>660</v>
      </c>
      <c r="E5" s="228"/>
      <c r="G5" s="228" t="s">
        <v>0</v>
      </c>
      <c r="H5" s="228"/>
      <c r="I5" s="225"/>
      <c r="J5" s="225"/>
      <c r="K5" s="225"/>
      <c r="L5" s="225"/>
    </row>
    <row r="6" spans="1:15" s="222" customFormat="1" x14ac:dyDescent="0.15">
      <c r="B6" s="230"/>
      <c r="C6" s="229" t="s">
        <v>625</v>
      </c>
      <c r="D6" s="230"/>
      <c r="E6" s="231"/>
      <c r="F6" s="231"/>
      <c r="G6" s="231"/>
      <c r="H6" s="231"/>
      <c r="I6" s="231"/>
      <c r="J6" s="231"/>
      <c r="K6" s="231"/>
      <c r="L6" s="231"/>
    </row>
    <row r="7" spans="1:15" s="222" customFormat="1" x14ac:dyDescent="0.15">
      <c r="B7" s="230"/>
      <c r="C7" s="229"/>
      <c r="D7" s="230"/>
      <c r="E7" s="231"/>
      <c r="F7" s="231"/>
      <c r="G7" s="231"/>
      <c r="H7" s="231"/>
      <c r="I7" s="231"/>
      <c r="J7" s="231"/>
      <c r="K7" s="231"/>
      <c r="L7" s="231"/>
    </row>
    <row r="8" spans="1:15" s="347" customFormat="1" ht="48" x14ac:dyDescent="0.15">
      <c r="A8" s="343"/>
      <c r="B8" s="344" t="s">
        <v>1</v>
      </c>
      <c r="C8" s="345" t="s">
        <v>2</v>
      </c>
      <c r="D8" s="344" t="s">
        <v>3</v>
      </c>
      <c r="E8" s="346" t="s">
        <v>4</v>
      </c>
      <c r="F8" s="346" t="s">
        <v>234</v>
      </c>
      <c r="G8" s="346" t="s">
        <v>6</v>
      </c>
      <c r="H8" s="344" t="s">
        <v>664</v>
      </c>
      <c r="I8" s="344" t="s">
        <v>8</v>
      </c>
      <c r="J8" s="344" t="s">
        <v>9</v>
      </c>
      <c r="K8" s="344" t="s">
        <v>10</v>
      </c>
      <c r="L8" s="344" t="s">
        <v>11</v>
      </c>
      <c r="M8" s="344" t="s">
        <v>662</v>
      </c>
      <c r="N8" s="344" t="s">
        <v>663</v>
      </c>
      <c r="O8" s="204" t="s">
        <v>671</v>
      </c>
    </row>
    <row r="9" spans="1:15" s="253" customFormat="1" ht="24" x14ac:dyDescent="0.15">
      <c r="A9" s="251"/>
      <c r="B9" s="348">
        <v>1</v>
      </c>
      <c r="C9" s="349" t="s">
        <v>617</v>
      </c>
      <c r="D9" s="348" t="s">
        <v>12</v>
      </c>
      <c r="E9" s="350"/>
      <c r="F9" s="350"/>
      <c r="G9" s="351">
        <v>50</v>
      </c>
      <c r="H9" s="352"/>
      <c r="I9" s="350">
        <v>9.5</v>
      </c>
      <c r="J9" s="352">
        <f t="shared" ref="J9:J72" si="0">G9*H9</f>
        <v>0</v>
      </c>
      <c r="K9" s="352">
        <f t="shared" ref="K9:K72" si="1">J9*0.095</f>
        <v>0</v>
      </c>
      <c r="L9" s="352">
        <f t="shared" ref="L9" si="2">J9+K9</f>
        <v>0</v>
      </c>
      <c r="M9" s="352"/>
      <c r="N9" s="352"/>
    </row>
    <row r="10" spans="1:15" s="253" customFormat="1" x14ac:dyDescent="0.15">
      <c r="A10" s="251"/>
      <c r="B10" s="348">
        <v>2</v>
      </c>
      <c r="C10" s="353" t="s">
        <v>222</v>
      </c>
      <c r="D10" s="348" t="s">
        <v>12</v>
      </c>
      <c r="E10" s="350"/>
      <c r="F10" s="350"/>
      <c r="G10" s="351">
        <v>20</v>
      </c>
      <c r="H10" s="352"/>
      <c r="I10" s="350">
        <v>9.5</v>
      </c>
      <c r="J10" s="352">
        <f t="shared" si="0"/>
        <v>0</v>
      </c>
      <c r="K10" s="352">
        <f t="shared" si="1"/>
        <v>0</v>
      </c>
      <c r="L10" s="352">
        <f t="shared" ref="L10:L72" si="3">J10+K10</f>
        <v>0</v>
      </c>
      <c r="M10" s="352"/>
      <c r="N10" s="352"/>
    </row>
    <row r="11" spans="1:15" s="253" customFormat="1" x14ac:dyDescent="0.15">
      <c r="A11" s="251"/>
      <c r="B11" s="348">
        <v>3</v>
      </c>
      <c r="C11" s="353" t="s">
        <v>727</v>
      </c>
      <c r="D11" s="348" t="s">
        <v>12</v>
      </c>
      <c r="E11" s="350"/>
      <c r="F11" s="350"/>
      <c r="G11" s="351">
        <v>10</v>
      </c>
      <c r="H11" s="352"/>
      <c r="I11" s="350">
        <v>9.5</v>
      </c>
      <c r="J11" s="352">
        <f t="shared" si="0"/>
        <v>0</v>
      </c>
      <c r="K11" s="352">
        <f t="shared" si="1"/>
        <v>0</v>
      </c>
      <c r="L11" s="352">
        <f t="shared" si="3"/>
        <v>0</v>
      </c>
      <c r="M11" s="352"/>
      <c r="N11" s="352"/>
    </row>
    <row r="12" spans="1:15" s="253" customFormat="1" x14ac:dyDescent="0.15">
      <c r="A12" s="251"/>
      <c r="B12" s="348">
        <v>4</v>
      </c>
      <c r="C12" s="353" t="s">
        <v>728</v>
      </c>
      <c r="D12" s="348" t="s">
        <v>12</v>
      </c>
      <c r="E12" s="350"/>
      <c r="F12" s="350"/>
      <c r="G12" s="351">
        <v>0.5</v>
      </c>
      <c r="H12" s="352"/>
      <c r="I12" s="350">
        <v>9.5</v>
      </c>
      <c r="J12" s="352">
        <f t="shared" si="0"/>
        <v>0</v>
      </c>
      <c r="K12" s="352">
        <f t="shared" si="1"/>
        <v>0</v>
      </c>
      <c r="L12" s="352">
        <f t="shared" si="3"/>
        <v>0</v>
      </c>
      <c r="M12" s="352"/>
      <c r="N12" s="352"/>
    </row>
    <row r="13" spans="1:15" s="253" customFormat="1" x14ac:dyDescent="0.15">
      <c r="A13" s="251"/>
      <c r="B13" s="348">
        <v>5</v>
      </c>
      <c r="C13" s="353" t="s">
        <v>210</v>
      </c>
      <c r="D13" s="348" t="s">
        <v>12</v>
      </c>
      <c r="E13" s="350"/>
      <c r="F13" s="350"/>
      <c r="G13" s="351">
        <v>500</v>
      </c>
      <c r="H13" s="352"/>
      <c r="I13" s="350">
        <v>9.5</v>
      </c>
      <c r="J13" s="352">
        <f t="shared" si="0"/>
        <v>0</v>
      </c>
      <c r="K13" s="352">
        <f t="shared" si="1"/>
        <v>0</v>
      </c>
      <c r="L13" s="352">
        <f t="shared" si="3"/>
        <v>0</v>
      </c>
      <c r="M13" s="352"/>
      <c r="N13" s="352"/>
    </row>
    <row r="14" spans="1:15" s="253" customFormat="1" x14ac:dyDescent="0.15">
      <c r="A14" s="251"/>
      <c r="B14" s="348">
        <v>6</v>
      </c>
      <c r="C14" s="354" t="s">
        <v>376</v>
      </c>
      <c r="D14" s="350" t="s">
        <v>12</v>
      </c>
      <c r="E14" s="355"/>
      <c r="F14" s="355"/>
      <c r="G14" s="356">
        <v>5</v>
      </c>
      <c r="H14" s="352"/>
      <c r="I14" s="350">
        <v>9.5</v>
      </c>
      <c r="J14" s="352">
        <f t="shared" si="0"/>
        <v>0</v>
      </c>
      <c r="K14" s="352">
        <f t="shared" si="1"/>
        <v>0</v>
      </c>
      <c r="L14" s="352">
        <f t="shared" si="3"/>
        <v>0</v>
      </c>
      <c r="M14" s="352"/>
      <c r="N14" s="352"/>
    </row>
    <row r="15" spans="1:15" s="253" customFormat="1" x14ac:dyDescent="0.15">
      <c r="A15" s="251"/>
      <c r="B15" s="348">
        <v>7</v>
      </c>
      <c r="C15" s="353" t="s">
        <v>381</v>
      </c>
      <c r="D15" s="348" t="s">
        <v>12</v>
      </c>
      <c r="E15" s="350"/>
      <c r="F15" s="350"/>
      <c r="G15" s="351">
        <v>100</v>
      </c>
      <c r="H15" s="352"/>
      <c r="I15" s="350">
        <v>9.5</v>
      </c>
      <c r="J15" s="352">
        <f t="shared" si="0"/>
        <v>0</v>
      </c>
      <c r="K15" s="352">
        <f t="shared" si="1"/>
        <v>0</v>
      </c>
      <c r="L15" s="352">
        <f t="shared" si="3"/>
        <v>0</v>
      </c>
      <c r="M15" s="352"/>
      <c r="N15" s="352"/>
    </row>
    <row r="16" spans="1:15" s="253" customFormat="1" x14ac:dyDescent="0.15">
      <c r="A16" s="251"/>
      <c r="B16" s="348">
        <v>8</v>
      </c>
      <c r="C16" s="357" t="s">
        <v>382</v>
      </c>
      <c r="D16" s="348" t="s">
        <v>12</v>
      </c>
      <c r="E16" s="350"/>
      <c r="F16" s="350"/>
      <c r="G16" s="351">
        <v>10</v>
      </c>
      <c r="H16" s="352"/>
      <c r="I16" s="350">
        <v>9.5</v>
      </c>
      <c r="J16" s="352">
        <f t="shared" si="0"/>
        <v>0</v>
      </c>
      <c r="K16" s="352">
        <f t="shared" si="1"/>
        <v>0</v>
      </c>
      <c r="L16" s="352">
        <f t="shared" si="3"/>
        <v>0</v>
      </c>
      <c r="M16" s="352"/>
      <c r="N16" s="352"/>
    </row>
    <row r="17" spans="1:14" s="253" customFormat="1" x14ac:dyDescent="0.15">
      <c r="A17" s="251"/>
      <c r="B17" s="348">
        <v>9</v>
      </c>
      <c r="C17" s="353" t="s">
        <v>377</v>
      </c>
      <c r="D17" s="348" t="s">
        <v>12</v>
      </c>
      <c r="E17" s="350"/>
      <c r="F17" s="350"/>
      <c r="G17" s="351">
        <v>90</v>
      </c>
      <c r="H17" s="352"/>
      <c r="I17" s="350">
        <v>9.5</v>
      </c>
      <c r="J17" s="352">
        <f t="shared" si="0"/>
        <v>0</v>
      </c>
      <c r="K17" s="352">
        <f t="shared" si="1"/>
        <v>0</v>
      </c>
      <c r="L17" s="352">
        <f t="shared" si="3"/>
        <v>0</v>
      </c>
      <c r="M17" s="352"/>
      <c r="N17" s="352"/>
    </row>
    <row r="18" spans="1:14" s="253" customFormat="1" x14ac:dyDescent="0.15">
      <c r="A18" s="251"/>
      <c r="B18" s="348">
        <v>10</v>
      </c>
      <c r="C18" s="353" t="s">
        <v>385</v>
      </c>
      <c r="D18" s="348" t="s">
        <v>12</v>
      </c>
      <c r="E18" s="350"/>
      <c r="F18" s="350"/>
      <c r="G18" s="351">
        <v>10</v>
      </c>
      <c r="H18" s="352"/>
      <c r="I18" s="350">
        <v>9.5</v>
      </c>
      <c r="J18" s="352">
        <f t="shared" si="0"/>
        <v>0</v>
      </c>
      <c r="K18" s="352">
        <f t="shared" si="1"/>
        <v>0</v>
      </c>
      <c r="L18" s="352">
        <f t="shared" si="3"/>
        <v>0</v>
      </c>
      <c r="M18" s="352"/>
      <c r="N18" s="352"/>
    </row>
    <row r="19" spans="1:14" s="253" customFormat="1" x14ac:dyDescent="0.15">
      <c r="A19" s="251"/>
      <c r="B19" s="348">
        <v>11</v>
      </c>
      <c r="C19" s="353" t="s">
        <v>383</v>
      </c>
      <c r="D19" s="348" t="s">
        <v>12</v>
      </c>
      <c r="E19" s="350"/>
      <c r="F19" s="350"/>
      <c r="G19" s="351">
        <v>10</v>
      </c>
      <c r="H19" s="352"/>
      <c r="I19" s="350">
        <v>9.5</v>
      </c>
      <c r="J19" s="352">
        <f t="shared" si="0"/>
        <v>0</v>
      </c>
      <c r="K19" s="352">
        <f t="shared" si="1"/>
        <v>0</v>
      </c>
      <c r="L19" s="352">
        <f t="shared" si="3"/>
        <v>0</v>
      </c>
      <c r="M19" s="352"/>
      <c r="N19" s="352"/>
    </row>
    <row r="20" spans="1:14" s="253" customFormat="1" x14ac:dyDescent="0.15">
      <c r="A20" s="251"/>
      <c r="B20" s="348">
        <v>12</v>
      </c>
      <c r="C20" s="353" t="s">
        <v>378</v>
      </c>
      <c r="D20" s="348" t="s">
        <v>12</v>
      </c>
      <c r="E20" s="350"/>
      <c r="F20" s="350"/>
      <c r="G20" s="351">
        <v>90</v>
      </c>
      <c r="H20" s="352"/>
      <c r="I20" s="350">
        <v>9.5</v>
      </c>
      <c r="J20" s="352">
        <f t="shared" si="0"/>
        <v>0</v>
      </c>
      <c r="K20" s="352">
        <f t="shared" si="1"/>
        <v>0</v>
      </c>
      <c r="L20" s="352">
        <f t="shared" si="3"/>
        <v>0</v>
      </c>
      <c r="M20" s="352"/>
      <c r="N20" s="352"/>
    </row>
    <row r="21" spans="1:14" s="253" customFormat="1" x14ac:dyDescent="0.15">
      <c r="A21" s="251"/>
      <c r="B21" s="348">
        <v>13</v>
      </c>
      <c r="C21" s="353" t="s">
        <v>384</v>
      </c>
      <c r="D21" s="348" t="s">
        <v>12</v>
      </c>
      <c r="E21" s="350"/>
      <c r="F21" s="350"/>
      <c r="G21" s="351">
        <v>10</v>
      </c>
      <c r="H21" s="352"/>
      <c r="I21" s="350">
        <v>9.5</v>
      </c>
      <c r="J21" s="352">
        <f t="shared" si="0"/>
        <v>0</v>
      </c>
      <c r="K21" s="352">
        <f t="shared" si="1"/>
        <v>0</v>
      </c>
      <c r="L21" s="352">
        <f t="shared" si="3"/>
        <v>0</v>
      </c>
      <c r="M21" s="352"/>
      <c r="N21" s="352"/>
    </row>
    <row r="22" spans="1:14" s="253" customFormat="1" x14ac:dyDescent="0.15">
      <c r="A22" s="251"/>
      <c r="B22" s="348">
        <v>14</v>
      </c>
      <c r="C22" s="353" t="s">
        <v>379</v>
      </c>
      <c r="D22" s="348" t="s">
        <v>12</v>
      </c>
      <c r="E22" s="350"/>
      <c r="F22" s="350"/>
      <c r="G22" s="351">
        <v>90</v>
      </c>
      <c r="H22" s="352"/>
      <c r="I22" s="350">
        <v>9.5</v>
      </c>
      <c r="J22" s="352">
        <f t="shared" si="0"/>
        <v>0</v>
      </c>
      <c r="K22" s="352">
        <f t="shared" si="1"/>
        <v>0</v>
      </c>
      <c r="L22" s="352">
        <f t="shared" si="3"/>
        <v>0</v>
      </c>
      <c r="M22" s="352"/>
      <c r="N22" s="352"/>
    </row>
    <row r="23" spans="1:14" s="253" customFormat="1" x14ac:dyDescent="0.15">
      <c r="A23" s="251"/>
      <c r="B23" s="348">
        <v>15</v>
      </c>
      <c r="C23" s="353" t="s">
        <v>380</v>
      </c>
      <c r="D23" s="348" t="s">
        <v>12</v>
      </c>
      <c r="E23" s="350"/>
      <c r="F23" s="350"/>
      <c r="G23" s="351">
        <v>90</v>
      </c>
      <c r="H23" s="352"/>
      <c r="I23" s="350">
        <v>9.5</v>
      </c>
      <c r="J23" s="352">
        <f t="shared" si="0"/>
        <v>0</v>
      </c>
      <c r="K23" s="352">
        <f t="shared" si="1"/>
        <v>0</v>
      </c>
      <c r="L23" s="352">
        <f t="shared" si="3"/>
        <v>0</v>
      </c>
      <c r="M23" s="352"/>
      <c r="N23" s="352"/>
    </row>
    <row r="24" spans="1:14" s="253" customFormat="1" x14ac:dyDescent="0.15">
      <c r="A24" s="251"/>
      <c r="B24" s="348">
        <v>16</v>
      </c>
      <c r="C24" s="353" t="s">
        <v>230</v>
      </c>
      <c r="D24" s="348" t="s">
        <v>12</v>
      </c>
      <c r="E24" s="350"/>
      <c r="F24" s="350"/>
      <c r="G24" s="351">
        <v>15</v>
      </c>
      <c r="H24" s="352"/>
      <c r="I24" s="350">
        <v>9.5</v>
      </c>
      <c r="J24" s="352">
        <f t="shared" si="0"/>
        <v>0</v>
      </c>
      <c r="K24" s="352">
        <f t="shared" si="1"/>
        <v>0</v>
      </c>
      <c r="L24" s="352">
        <f t="shared" si="3"/>
        <v>0</v>
      </c>
      <c r="M24" s="352"/>
      <c r="N24" s="352"/>
    </row>
    <row r="25" spans="1:14" s="253" customFormat="1" x14ac:dyDescent="0.15">
      <c r="A25" s="251"/>
      <c r="B25" s="348">
        <v>17</v>
      </c>
      <c r="C25" s="353" t="s">
        <v>428</v>
      </c>
      <c r="D25" s="348" t="s">
        <v>12</v>
      </c>
      <c r="E25" s="350"/>
      <c r="F25" s="350"/>
      <c r="G25" s="351">
        <v>30</v>
      </c>
      <c r="H25" s="352"/>
      <c r="I25" s="350">
        <v>9.5</v>
      </c>
      <c r="J25" s="352">
        <f t="shared" si="0"/>
        <v>0</v>
      </c>
      <c r="K25" s="352">
        <f t="shared" si="1"/>
        <v>0</v>
      </c>
      <c r="L25" s="352">
        <f t="shared" si="3"/>
        <v>0</v>
      </c>
      <c r="M25" s="352"/>
      <c r="N25" s="352"/>
    </row>
    <row r="26" spans="1:14" s="253" customFormat="1" x14ac:dyDescent="0.15">
      <c r="A26" s="251"/>
      <c r="B26" s="348">
        <v>18</v>
      </c>
      <c r="C26" s="353" t="s">
        <v>427</v>
      </c>
      <c r="D26" s="348" t="s">
        <v>12</v>
      </c>
      <c r="E26" s="350"/>
      <c r="F26" s="350"/>
      <c r="G26" s="351">
        <v>10</v>
      </c>
      <c r="H26" s="352"/>
      <c r="I26" s="350">
        <v>9.5</v>
      </c>
      <c r="J26" s="352">
        <f t="shared" si="0"/>
        <v>0</v>
      </c>
      <c r="K26" s="352">
        <f t="shared" si="1"/>
        <v>0</v>
      </c>
      <c r="L26" s="352">
        <f t="shared" si="3"/>
        <v>0</v>
      </c>
      <c r="M26" s="352"/>
      <c r="N26" s="352"/>
    </row>
    <row r="27" spans="1:14" s="253" customFormat="1" x14ac:dyDescent="0.15">
      <c r="A27" s="251"/>
      <c r="B27" s="348">
        <v>19</v>
      </c>
      <c r="C27" s="353" t="s">
        <v>387</v>
      </c>
      <c r="D27" s="348" t="s">
        <v>12</v>
      </c>
      <c r="E27" s="350"/>
      <c r="F27" s="350"/>
      <c r="G27" s="351">
        <v>50</v>
      </c>
      <c r="H27" s="352"/>
      <c r="I27" s="350">
        <v>9.5</v>
      </c>
      <c r="J27" s="352">
        <f t="shared" si="0"/>
        <v>0</v>
      </c>
      <c r="K27" s="352">
        <f t="shared" si="1"/>
        <v>0</v>
      </c>
      <c r="L27" s="352">
        <f t="shared" si="3"/>
        <v>0</v>
      </c>
      <c r="M27" s="352"/>
      <c r="N27" s="352"/>
    </row>
    <row r="28" spans="1:14" s="253" customFormat="1" x14ac:dyDescent="0.15">
      <c r="A28" s="251"/>
      <c r="B28" s="348">
        <v>20</v>
      </c>
      <c r="C28" s="353" t="s">
        <v>386</v>
      </c>
      <c r="D28" s="348" t="s">
        <v>12</v>
      </c>
      <c r="E28" s="350"/>
      <c r="F28" s="350"/>
      <c r="G28" s="351">
        <v>10</v>
      </c>
      <c r="H28" s="352"/>
      <c r="I28" s="350">
        <v>9.5</v>
      </c>
      <c r="J28" s="352">
        <f t="shared" si="0"/>
        <v>0</v>
      </c>
      <c r="K28" s="352">
        <f t="shared" si="1"/>
        <v>0</v>
      </c>
      <c r="L28" s="352">
        <f t="shared" si="3"/>
        <v>0</v>
      </c>
      <c r="M28" s="352"/>
      <c r="N28" s="352"/>
    </row>
    <row r="29" spans="1:14" s="253" customFormat="1" x14ac:dyDescent="0.15">
      <c r="A29" s="251"/>
      <c r="B29" s="348">
        <v>21</v>
      </c>
      <c r="C29" s="353" t="s">
        <v>388</v>
      </c>
      <c r="D29" s="348" t="s">
        <v>12</v>
      </c>
      <c r="E29" s="350"/>
      <c r="F29" s="350"/>
      <c r="G29" s="351">
        <v>50</v>
      </c>
      <c r="H29" s="352"/>
      <c r="I29" s="350">
        <v>9.5</v>
      </c>
      <c r="J29" s="352">
        <f t="shared" si="0"/>
        <v>0</v>
      </c>
      <c r="K29" s="352">
        <f t="shared" si="1"/>
        <v>0</v>
      </c>
      <c r="L29" s="352">
        <f t="shared" si="3"/>
        <v>0</v>
      </c>
      <c r="M29" s="352"/>
      <c r="N29" s="352"/>
    </row>
    <row r="30" spans="1:14" s="253" customFormat="1" x14ac:dyDescent="0.15">
      <c r="A30" s="251"/>
      <c r="B30" s="348">
        <v>22</v>
      </c>
      <c r="C30" s="353" t="s">
        <v>389</v>
      </c>
      <c r="D30" s="348" t="s">
        <v>12</v>
      </c>
      <c r="E30" s="350"/>
      <c r="F30" s="350"/>
      <c r="G30" s="351">
        <v>100</v>
      </c>
      <c r="H30" s="352"/>
      <c r="I30" s="350">
        <v>9.5</v>
      </c>
      <c r="J30" s="352">
        <f t="shared" si="0"/>
        <v>0</v>
      </c>
      <c r="K30" s="352">
        <f t="shared" si="1"/>
        <v>0</v>
      </c>
      <c r="L30" s="352">
        <f t="shared" si="3"/>
        <v>0</v>
      </c>
      <c r="M30" s="352"/>
      <c r="N30" s="352"/>
    </row>
    <row r="31" spans="1:14" s="253" customFormat="1" x14ac:dyDescent="0.15">
      <c r="A31" s="251"/>
      <c r="B31" s="348">
        <v>23</v>
      </c>
      <c r="C31" s="353" t="s">
        <v>214</v>
      </c>
      <c r="D31" s="348" t="s">
        <v>12</v>
      </c>
      <c r="E31" s="350"/>
      <c r="F31" s="350"/>
      <c r="G31" s="351">
        <v>400</v>
      </c>
      <c r="H31" s="352"/>
      <c r="I31" s="350">
        <v>9.5</v>
      </c>
      <c r="J31" s="352">
        <f t="shared" si="0"/>
        <v>0</v>
      </c>
      <c r="K31" s="352">
        <f t="shared" si="1"/>
        <v>0</v>
      </c>
      <c r="L31" s="352">
        <f t="shared" si="3"/>
        <v>0</v>
      </c>
      <c r="M31" s="352"/>
      <c r="N31" s="352"/>
    </row>
    <row r="32" spans="1:14" s="253" customFormat="1" x14ac:dyDescent="0.15">
      <c r="A32" s="251"/>
      <c r="B32" s="348">
        <v>24</v>
      </c>
      <c r="C32" s="358" t="s">
        <v>220</v>
      </c>
      <c r="D32" s="348" t="s">
        <v>12</v>
      </c>
      <c r="E32" s="350"/>
      <c r="F32" s="350"/>
      <c r="G32" s="351">
        <v>20</v>
      </c>
      <c r="H32" s="352"/>
      <c r="I32" s="350">
        <v>9.5</v>
      </c>
      <c r="J32" s="352">
        <f t="shared" si="0"/>
        <v>0</v>
      </c>
      <c r="K32" s="352">
        <f t="shared" si="1"/>
        <v>0</v>
      </c>
      <c r="L32" s="352">
        <f t="shared" si="3"/>
        <v>0</v>
      </c>
      <c r="M32" s="352"/>
      <c r="N32" s="352"/>
    </row>
    <row r="33" spans="1:14" s="253" customFormat="1" x14ac:dyDescent="0.15">
      <c r="A33" s="251"/>
      <c r="B33" s="348">
        <v>25</v>
      </c>
      <c r="C33" s="359" t="s">
        <v>618</v>
      </c>
      <c r="D33" s="348" t="s">
        <v>12</v>
      </c>
      <c r="E33" s="350"/>
      <c r="F33" s="350"/>
      <c r="G33" s="351">
        <v>500</v>
      </c>
      <c r="H33" s="352"/>
      <c r="I33" s="350">
        <v>9.5</v>
      </c>
      <c r="J33" s="352">
        <f t="shared" si="0"/>
        <v>0</v>
      </c>
      <c r="K33" s="352">
        <f t="shared" si="1"/>
        <v>0</v>
      </c>
      <c r="L33" s="352">
        <f t="shared" si="3"/>
        <v>0</v>
      </c>
      <c r="M33" s="352"/>
      <c r="N33" s="352"/>
    </row>
    <row r="34" spans="1:14" s="253" customFormat="1" x14ac:dyDescent="0.15">
      <c r="A34" s="251"/>
      <c r="B34" s="348">
        <v>26</v>
      </c>
      <c r="C34" s="360" t="s">
        <v>229</v>
      </c>
      <c r="D34" s="348" t="s">
        <v>12</v>
      </c>
      <c r="E34" s="350"/>
      <c r="F34" s="350"/>
      <c r="G34" s="351">
        <v>50</v>
      </c>
      <c r="H34" s="352"/>
      <c r="I34" s="350">
        <v>9.5</v>
      </c>
      <c r="J34" s="352">
        <f t="shared" si="0"/>
        <v>0</v>
      </c>
      <c r="K34" s="352">
        <f t="shared" si="1"/>
        <v>0</v>
      </c>
      <c r="L34" s="352">
        <f t="shared" si="3"/>
        <v>0</v>
      </c>
      <c r="M34" s="352"/>
      <c r="N34" s="352"/>
    </row>
    <row r="35" spans="1:14" s="253" customFormat="1" x14ac:dyDescent="0.15">
      <c r="A35" s="251"/>
      <c r="B35" s="348">
        <v>27</v>
      </c>
      <c r="C35" s="358" t="s">
        <v>215</v>
      </c>
      <c r="D35" s="348" t="s">
        <v>12</v>
      </c>
      <c r="E35" s="350"/>
      <c r="F35" s="350"/>
      <c r="G35" s="351">
        <v>50</v>
      </c>
      <c r="H35" s="352"/>
      <c r="I35" s="350">
        <v>9.5</v>
      </c>
      <c r="J35" s="352">
        <f t="shared" si="0"/>
        <v>0</v>
      </c>
      <c r="K35" s="352">
        <f t="shared" si="1"/>
        <v>0</v>
      </c>
      <c r="L35" s="352">
        <f t="shared" si="3"/>
        <v>0</v>
      </c>
      <c r="M35" s="352"/>
      <c r="N35" s="352"/>
    </row>
    <row r="36" spans="1:14" s="253" customFormat="1" x14ac:dyDescent="0.15">
      <c r="A36" s="251"/>
      <c r="B36" s="348">
        <v>28</v>
      </c>
      <c r="C36" s="359" t="s">
        <v>410</v>
      </c>
      <c r="D36" s="348" t="s">
        <v>28</v>
      </c>
      <c r="E36" s="350"/>
      <c r="F36" s="350"/>
      <c r="G36" s="351">
        <v>5000</v>
      </c>
      <c r="H36" s="352"/>
      <c r="I36" s="350">
        <v>9.5</v>
      </c>
      <c r="J36" s="352">
        <f t="shared" si="0"/>
        <v>0</v>
      </c>
      <c r="K36" s="352">
        <f t="shared" si="1"/>
        <v>0</v>
      </c>
      <c r="L36" s="352">
        <f t="shared" si="3"/>
        <v>0</v>
      </c>
      <c r="M36" s="352"/>
      <c r="N36" s="352"/>
    </row>
    <row r="37" spans="1:14" s="253" customFormat="1" x14ac:dyDescent="0.15">
      <c r="A37" s="251"/>
      <c r="B37" s="348">
        <v>29</v>
      </c>
      <c r="C37" s="359" t="s">
        <v>729</v>
      </c>
      <c r="D37" s="348" t="s">
        <v>12</v>
      </c>
      <c r="E37" s="350"/>
      <c r="F37" s="350"/>
      <c r="G37" s="351">
        <v>5</v>
      </c>
      <c r="H37" s="352"/>
      <c r="I37" s="350">
        <v>9.5</v>
      </c>
      <c r="J37" s="352">
        <f t="shared" si="0"/>
        <v>0</v>
      </c>
      <c r="K37" s="352">
        <f t="shared" si="1"/>
        <v>0</v>
      </c>
      <c r="L37" s="352">
        <f t="shared" si="3"/>
        <v>0</v>
      </c>
      <c r="M37" s="352"/>
      <c r="N37" s="352"/>
    </row>
    <row r="38" spans="1:14" s="253" customFormat="1" x14ac:dyDescent="0.15">
      <c r="A38" s="251"/>
      <c r="B38" s="348">
        <v>30</v>
      </c>
      <c r="C38" s="360" t="s">
        <v>429</v>
      </c>
      <c r="D38" s="348" t="s">
        <v>28</v>
      </c>
      <c r="E38" s="350"/>
      <c r="F38" s="350"/>
      <c r="G38" s="351">
        <v>100</v>
      </c>
      <c r="H38" s="352"/>
      <c r="I38" s="350">
        <v>9.5</v>
      </c>
      <c r="J38" s="352">
        <f t="shared" si="0"/>
        <v>0</v>
      </c>
      <c r="K38" s="352">
        <f t="shared" si="1"/>
        <v>0</v>
      </c>
      <c r="L38" s="352">
        <f t="shared" si="3"/>
        <v>0</v>
      </c>
      <c r="M38" s="352"/>
      <c r="N38" s="352"/>
    </row>
    <row r="39" spans="1:14" s="253" customFormat="1" x14ac:dyDescent="0.15">
      <c r="A39" s="251"/>
      <c r="B39" s="348">
        <v>31</v>
      </c>
      <c r="C39" s="353" t="s">
        <v>213</v>
      </c>
      <c r="D39" s="348" t="s">
        <v>28</v>
      </c>
      <c r="E39" s="350"/>
      <c r="F39" s="350"/>
      <c r="G39" s="351">
        <v>50</v>
      </c>
      <c r="H39" s="352"/>
      <c r="I39" s="350">
        <v>9.5</v>
      </c>
      <c r="J39" s="352">
        <f t="shared" si="0"/>
        <v>0</v>
      </c>
      <c r="K39" s="352">
        <f t="shared" si="1"/>
        <v>0</v>
      </c>
      <c r="L39" s="352">
        <f t="shared" si="3"/>
        <v>0</v>
      </c>
      <c r="M39" s="352"/>
      <c r="N39" s="352"/>
    </row>
    <row r="40" spans="1:14" s="253" customFormat="1" x14ac:dyDescent="0.15">
      <c r="A40" s="251"/>
      <c r="B40" s="348">
        <v>32</v>
      </c>
      <c r="C40" s="353" t="s">
        <v>211</v>
      </c>
      <c r="D40" s="348" t="s">
        <v>28</v>
      </c>
      <c r="E40" s="350"/>
      <c r="F40" s="350"/>
      <c r="G40" s="351">
        <v>50</v>
      </c>
      <c r="H40" s="352"/>
      <c r="I40" s="350">
        <v>9.5</v>
      </c>
      <c r="J40" s="352">
        <f t="shared" si="0"/>
        <v>0</v>
      </c>
      <c r="K40" s="352">
        <f t="shared" si="1"/>
        <v>0</v>
      </c>
      <c r="L40" s="352">
        <f t="shared" si="3"/>
        <v>0</v>
      </c>
      <c r="M40" s="352"/>
      <c r="N40" s="352"/>
    </row>
    <row r="41" spans="1:14" s="253" customFormat="1" x14ac:dyDescent="0.15">
      <c r="A41" s="251"/>
      <c r="B41" s="348">
        <v>33</v>
      </c>
      <c r="C41" s="353" t="s">
        <v>231</v>
      </c>
      <c r="D41" s="348" t="s">
        <v>24</v>
      </c>
      <c r="E41" s="350"/>
      <c r="F41" s="350"/>
      <c r="G41" s="351">
        <v>20</v>
      </c>
      <c r="H41" s="352"/>
      <c r="I41" s="350">
        <v>9.5</v>
      </c>
      <c r="J41" s="352">
        <f t="shared" si="0"/>
        <v>0</v>
      </c>
      <c r="K41" s="352">
        <f t="shared" si="1"/>
        <v>0</v>
      </c>
      <c r="L41" s="352">
        <f t="shared" si="3"/>
        <v>0</v>
      </c>
      <c r="M41" s="352"/>
      <c r="N41" s="352"/>
    </row>
    <row r="42" spans="1:14" s="253" customFormat="1" x14ac:dyDescent="0.15">
      <c r="A42" s="251"/>
      <c r="B42" s="348">
        <v>34</v>
      </c>
      <c r="C42" s="357" t="s">
        <v>730</v>
      </c>
      <c r="D42" s="348" t="s">
        <v>24</v>
      </c>
      <c r="E42" s="350"/>
      <c r="F42" s="350"/>
      <c r="G42" s="351">
        <v>500</v>
      </c>
      <c r="H42" s="352"/>
      <c r="I42" s="350">
        <v>9.5</v>
      </c>
      <c r="J42" s="352">
        <f t="shared" si="0"/>
        <v>0</v>
      </c>
      <c r="K42" s="352">
        <f t="shared" si="1"/>
        <v>0</v>
      </c>
      <c r="L42" s="352">
        <f t="shared" si="3"/>
        <v>0</v>
      </c>
      <c r="M42" s="352"/>
      <c r="N42" s="352"/>
    </row>
    <row r="43" spans="1:14" s="253" customFormat="1" x14ac:dyDescent="0.15">
      <c r="A43" s="251"/>
      <c r="B43" s="348">
        <v>35</v>
      </c>
      <c r="C43" s="353" t="s">
        <v>731</v>
      </c>
      <c r="D43" s="348" t="s">
        <v>24</v>
      </c>
      <c r="E43" s="350"/>
      <c r="F43" s="350"/>
      <c r="G43" s="351">
        <v>500</v>
      </c>
      <c r="H43" s="352"/>
      <c r="I43" s="350">
        <v>9.5</v>
      </c>
      <c r="J43" s="352">
        <f t="shared" si="0"/>
        <v>0</v>
      </c>
      <c r="K43" s="352">
        <f t="shared" si="1"/>
        <v>0</v>
      </c>
      <c r="L43" s="352">
        <f t="shared" si="3"/>
        <v>0</v>
      </c>
      <c r="M43" s="352"/>
      <c r="N43" s="352"/>
    </row>
    <row r="44" spans="1:14" s="253" customFormat="1" x14ac:dyDescent="0.15">
      <c r="A44" s="251"/>
      <c r="B44" s="348">
        <v>36</v>
      </c>
      <c r="C44" s="353" t="s">
        <v>218</v>
      </c>
      <c r="D44" s="348" t="s">
        <v>12</v>
      </c>
      <c r="E44" s="350"/>
      <c r="F44" s="350"/>
      <c r="G44" s="351">
        <v>500</v>
      </c>
      <c r="H44" s="352"/>
      <c r="I44" s="350">
        <v>9.5</v>
      </c>
      <c r="J44" s="352">
        <f t="shared" si="0"/>
        <v>0</v>
      </c>
      <c r="K44" s="352">
        <f t="shared" si="1"/>
        <v>0</v>
      </c>
      <c r="L44" s="352">
        <f t="shared" si="3"/>
        <v>0</v>
      </c>
      <c r="M44" s="352"/>
      <c r="N44" s="352"/>
    </row>
    <row r="45" spans="1:14" s="253" customFormat="1" ht="22" x14ac:dyDescent="0.15">
      <c r="A45" s="251"/>
      <c r="B45" s="348">
        <v>37</v>
      </c>
      <c r="C45" s="361" t="s">
        <v>441</v>
      </c>
      <c r="D45" s="348" t="s">
        <v>12</v>
      </c>
      <c r="E45" s="350"/>
      <c r="F45" s="350"/>
      <c r="G45" s="351">
        <v>400</v>
      </c>
      <c r="H45" s="352"/>
      <c r="I45" s="350">
        <v>9.5</v>
      </c>
      <c r="J45" s="352">
        <f t="shared" si="0"/>
        <v>0</v>
      </c>
      <c r="K45" s="352">
        <f t="shared" si="1"/>
        <v>0</v>
      </c>
      <c r="L45" s="352">
        <f t="shared" si="3"/>
        <v>0</v>
      </c>
      <c r="M45" s="352"/>
      <c r="N45" s="352"/>
    </row>
    <row r="46" spans="1:14" s="253" customFormat="1" ht="22" x14ac:dyDescent="0.15">
      <c r="A46" s="251"/>
      <c r="B46" s="348">
        <v>38</v>
      </c>
      <c r="C46" s="361" t="s">
        <v>442</v>
      </c>
      <c r="D46" s="348" t="s">
        <v>12</v>
      </c>
      <c r="E46" s="350"/>
      <c r="F46" s="350"/>
      <c r="G46" s="351">
        <v>100</v>
      </c>
      <c r="H46" s="352"/>
      <c r="I46" s="350">
        <v>9.5</v>
      </c>
      <c r="J46" s="352">
        <f t="shared" si="0"/>
        <v>0</v>
      </c>
      <c r="K46" s="352">
        <f t="shared" si="1"/>
        <v>0</v>
      </c>
      <c r="L46" s="352">
        <f t="shared" si="3"/>
        <v>0</v>
      </c>
      <c r="M46" s="352"/>
      <c r="N46" s="352"/>
    </row>
    <row r="47" spans="1:14" s="253" customFormat="1" x14ac:dyDescent="0.15">
      <c r="A47" s="251"/>
      <c r="B47" s="348">
        <v>39</v>
      </c>
      <c r="C47" s="353" t="s">
        <v>426</v>
      </c>
      <c r="D47" s="348" t="s">
        <v>12</v>
      </c>
      <c r="E47" s="350"/>
      <c r="F47" s="350"/>
      <c r="G47" s="351">
        <v>5</v>
      </c>
      <c r="H47" s="352"/>
      <c r="I47" s="350">
        <v>9.5</v>
      </c>
      <c r="J47" s="352">
        <f t="shared" si="0"/>
        <v>0</v>
      </c>
      <c r="K47" s="352">
        <f t="shared" si="1"/>
        <v>0</v>
      </c>
      <c r="L47" s="352">
        <f t="shared" si="3"/>
        <v>0</v>
      </c>
      <c r="M47" s="352"/>
      <c r="N47" s="352"/>
    </row>
    <row r="48" spans="1:14" s="253" customFormat="1" x14ac:dyDescent="0.15">
      <c r="A48" s="251"/>
      <c r="B48" s="348">
        <v>40</v>
      </c>
      <c r="C48" s="353" t="s">
        <v>392</v>
      </c>
      <c r="D48" s="348" t="s">
        <v>12</v>
      </c>
      <c r="E48" s="350"/>
      <c r="F48" s="350"/>
      <c r="G48" s="351">
        <v>10</v>
      </c>
      <c r="H48" s="352"/>
      <c r="I48" s="350">
        <v>9.5</v>
      </c>
      <c r="J48" s="352">
        <f t="shared" si="0"/>
        <v>0</v>
      </c>
      <c r="K48" s="352">
        <f t="shared" si="1"/>
        <v>0</v>
      </c>
      <c r="L48" s="352">
        <f t="shared" si="3"/>
        <v>0</v>
      </c>
      <c r="M48" s="352"/>
      <c r="N48" s="352"/>
    </row>
    <row r="49" spans="1:14" s="253" customFormat="1" x14ac:dyDescent="0.15">
      <c r="A49" s="251"/>
      <c r="B49" s="348">
        <v>41</v>
      </c>
      <c r="C49" s="353" t="s">
        <v>450</v>
      </c>
      <c r="D49" s="348" t="s">
        <v>12</v>
      </c>
      <c r="E49" s="350"/>
      <c r="F49" s="350"/>
      <c r="G49" s="351">
        <v>400</v>
      </c>
      <c r="H49" s="352"/>
      <c r="I49" s="350">
        <v>9.5</v>
      </c>
      <c r="J49" s="352">
        <f t="shared" si="0"/>
        <v>0</v>
      </c>
      <c r="K49" s="352">
        <f t="shared" si="1"/>
        <v>0</v>
      </c>
      <c r="L49" s="352">
        <f t="shared" si="3"/>
        <v>0</v>
      </c>
      <c r="M49" s="352"/>
      <c r="N49" s="352"/>
    </row>
    <row r="50" spans="1:14" s="253" customFormat="1" x14ac:dyDescent="0.15">
      <c r="A50" s="251"/>
      <c r="B50" s="348">
        <v>42</v>
      </c>
      <c r="C50" s="353" t="s">
        <v>449</v>
      </c>
      <c r="D50" s="348" t="s">
        <v>12</v>
      </c>
      <c r="E50" s="350"/>
      <c r="F50" s="350"/>
      <c r="G50" s="351">
        <v>100</v>
      </c>
      <c r="H50" s="352"/>
      <c r="I50" s="350">
        <v>9.5</v>
      </c>
      <c r="J50" s="352">
        <f t="shared" si="0"/>
        <v>0</v>
      </c>
      <c r="K50" s="352">
        <f t="shared" si="1"/>
        <v>0</v>
      </c>
      <c r="L50" s="352">
        <f t="shared" si="3"/>
        <v>0</v>
      </c>
      <c r="M50" s="352"/>
      <c r="N50" s="352"/>
    </row>
    <row r="51" spans="1:14" s="253" customFormat="1" x14ac:dyDescent="0.15">
      <c r="A51" s="251"/>
      <c r="B51" s="348">
        <v>43</v>
      </c>
      <c r="C51" s="353" t="s">
        <v>452</v>
      </c>
      <c r="D51" s="348" t="s">
        <v>12</v>
      </c>
      <c r="E51" s="350"/>
      <c r="F51" s="350"/>
      <c r="G51" s="351">
        <v>100</v>
      </c>
      <c r="H51" s="352"/>
      <c r="I51" s="350">
        <v>9.5</v>
      </c>
      <c r="J51" s="352">
        <f t="shared" si="0"/>
        <v>0</v>
      </c>
      <c r="K51" s="352">
        <f t="shared" si="1"/>
        <v>0</v>
      </c>
      <c r="L51" s="352">
        <f t="shared" si="3"/>
        <v>0</v>
      </c>
      <c r="M51" s="352"/>
      <c r="N51" s="352"/>
    </row>
    <row r="52" spans="1:14" s="253" customFormat="1" x14ac:dyDescent="0.15">
      <c r="A52" s="251"/>
      <c r="B52" s="348">
        <v>44</v>
      </c>
      <c r="C52" s="353" t="s">
        <v>451</v>
      </c>
      <c r="D52" s="348" t="s">
        <v>12</v>
      </c>
      <c r="E52" s="350"/>
      <c r="F52" s="350"/>
      <c r="G52" s="351">
        <v>400</v>
      </c>
      <c r="H52" s="352"/>
      <c r="I52" s="350">
        <v>9.5</v>
      </c>
      <c r="J52" s="352">
        <f t="shared" si="0"/>
        <v>0</v>
      </c>
      <c r="K52" s="352">
        <f t="shared" si="1"/>
        <v>0</v>
      </c>
      <c r="L52" s="352">
        <f t="shared" si="3"/>
        <v>0</v>
      </c>
      <c r="M52" s="352"/>
      <c r="N52" s="352"/>
    </row>
    <row r="53" spans="1:14" s="253" customFormat="1" x14ac:dyDescent="0.15">
      <c r="A53" s="251"/>
      <c r="B53" s="348">
        <v>45</v>
      </c>
      <c r="C53" s="353" t="s">
        <v>453</v>
      </c>
      <c r="D53" s="348" t="s">
        <v>12</v>
      </c>
      <c r="E53" s="350"/>
      <c r="F53" s="350"/>
      <c r="G53" s="351">
        <v>400</v>
      </c>
      <c r="H53" s="352"/>
      <c r="I53" s="350">
        <v>9.5</v>
      </c>
      <c r="J53" s="352">
        <f t="shared" si="0"/>
        <v>0</v>
      </c>
      <c r="K53" s="352">
        <f t="shared" si="1"/>
        <v>0</v>
      </c>
      <c r="L53" s="352">
        <f t="shared" si="3"/>
        <v>0</v>
      </c>
      <c r="M53" s="352"/>
      <c r="N53" s="352"/>
    </row>
    <row r="54" spans="1:14" s="253" customFormat="1" x14ac:dyDescent="0.15">
      <c r="A54" s="251"/>
      <c r="B54" s="348">
        <v>46</v>
      </c>
      <c r="C54" s="353" t="s">
        <v>454</v>
      </c>
      <c r="D54" s="348" t="s">
        <v>12</v>
      </c>
      <c r="E54" s="350"/>
      <c r="F54" s="350"/>
      <c r="G54" s="351">
        <v>100</v>
      </c>
      <c r="H54" s="352"/>
      <c r="I54" s="350">
        <v>9.5</v>
      </c>
      <c r="J54" s="352">
        <f t="shared" si="0"/>
        <v>0</v>
      </c>
      <c r="K54" s="352">
        <f t="shared" si="1"/>
        <v>0</v>
      </c>
      <c r="L54" s="352">
        <f t="shared" si="3"/>
        <v>0</v>
      </c>
      <c r="M54" s="352"/>
      <c r="N54" s="352"/>
    </row>
    <row r="55" spans="1:14" s="253" customFormat="1" ht="24" x14ac:dyDescent="0.15">
      <c r="A55" s="251"/>
      <c r="B55" s="348">
        <v>47</v>
      </c>
      <c r="C55" s="362" t="s">
        <v>456</v>
      </c>
      <c r="D55" s="363" t="s">
        <v>12</v>
      </c>
      <c r="E55" s="364"/>
      <c r="F55" s="364"/>
      <c r="G55" s="365">
        <v>500</v>
      </c>
      <c r="H55" s="352"/>
      <c r="I55" s="350">
        <v>9.5</v>
      </c>
      <c r="J55" s="352">
        <f t="shared" si="0"/>
        <v>0</v>
      </c>
      <c r="K55" s="352">
        <f t="shared" si="1"/>
        <v>0</v>
      </c>
      <c r="L55" s="352">
        <f t="shared" si="3"/>
        <v>0</v>
      </c>
      <c r="M55" s="352"/>
      <c r="N55" s="352"/>
    </row>
    <row r="56" spans="1:14" s="253" customFormat="1" ht="24" x14ac:dyDescent="0.15">
      <c r="A56" s="251"/>
      <c r="B56" s="348">
        <v>48</v>
      </c>
      <c r="C56" s="362" t="s">
        <v>457</v>
      </c>
      <c r="D56" s="363" t="s">
        <v>12</v>
      </c>
      <c r="E56" s="364"/>
      <c r="F56" s="364"/>
      <c r="G56" s="365">
        <v>50</v>
      </c>
      <c r="H56" s="352"/>
      <c r="I56" s="350">
        <v>9.5</v>
      </c>
      <c r="J56" s="352">
        <f t="shared" si="0"/>
        <v>0</v>
      </c>
      <c r="K56" s="352">
        <f t="shared" si="1"/>
        <v>0</v>
      </c>
      <c r="L56" s="352">
        <f t="shared" si="3"/>
        <v>0</v>
      </c>
      <c r="M56" s="352"/>
      <c r="N56" s="352"/>
    </row>
    <row r="57" spans="1:14" s="253" customFormat="1" x14ac:dyDescent="0.15">
      <c r="A57" s="251"/>
      <c r="B57" s="348">
        <v>49</v>
      </c>
      <c r="C57" s="353" t="s">
        <v>447</v>
      </c>
      <c r="D57" s="348" t="s">
        <v>12</v>
      </c>
      <c r="E57" s="350"/>
      <c r="F57" s="350"/>
      <c r="G57" s="351">
        <v>400</v>
      </c>
      <c r="H57" s="352"/>
      <c r="I57" s="350">
        <v>9.5</v>
      </c>
      <c r="J57" s="352">
        <f t="shared" si="0"/>
        <v>0</v>
      </c>
      <c r="K57" s="352">
        <f t="shared" si="1"/>
        <v>0</v>
      </c>
      <c r="L57" s="352">
        <f t="shared" si="3"/>
        <v>0</v>
      </c>
      <c r="M57" s="352"/>
      <c r="N57" s="352"/>
    </row>
    <row r="58" spans="1:14" s="253" customFormat="1" x14ac:dyDescent="0.15">
      <c r="A58" s="251"/>
      <c r="B58" s="348">
        <v>50</v>
      </c>
      <c r="C58" s="353" t="s">
        <v>448</v>
      </c>
      <c r="D58" s="348" t="s">
        <v>12</v>
      </c>
      <c r="E58" s="350"/>
      <c r="F58" s="350"/>
      <c r="G58" s="351">
        <v>100</v>
      </c>
      <c r="H58" s="352"/>
      <c r="I58" s="350">
        <v>9.5</v>
      </c>
      <c r="J58" s="352">
        <f t="shared" si="0"/>
        <v>0</v>
      </c>
      <c r="K58" s="352">
        <f t="shared" si="1"/>
        <v>0</v>
      </c>
      <c r="L58" s="352">
        <f t="shared" si="3"/>
        <v>0</v>
      </c>
      <c r="M58" s="352"/>
      <c r="N58" s="352"/>
    </row>
    <row r="59" spans="1:14" s="253" customFormat="1" x14ac:dyDescent="0.15">
      <c r="A59" s="251"/>
      <c r="B59" s="348">
        <v>51</v>
      </c>
      <c r="C59" s="353" t="s">
        <v>455</v>
      </c>
      <c r="D59" s="348" t="s">
        <v>12</v>
      </c>
      <c r="E59" s="350"/>
      <c r="F59" s="350"/>
      <c r="G59" s="351">
        <v>500</v>
      </c>
      <c r="H59" s="352"/>
      <c r="I59" s="350">
        <v>9.5</v>
      </c>
      <c r="J59" s="352">
        <f t="shared" si="0"/>
        <v>0</v>
      </c>
      <c r="K59" s="352">
        <f t="shared" si="1"/>
        <v>0</v>
      </c>
      <c r="L59" s="352">
        <f t="shared" si="3"/>
        <v>0</v>
      </c>
      <c r="M59" s="352"/>
      <c r="N59" s="352"/>
    </row>
    <row r="60" spans="1:14" s="253" customFormat="1" x14ac:dyDescent="0.15">
      <c r="A60" s="251"/>
      <c r="B60" s="348">
        <v>52</v>
      </c>
      <c r="C60" s="353" t="s">
        <v>446</v>
      </c>
      <c r="D60" s="348" t="s">
        <v>12</v>
      </c>
      <c r="E60" s="350"/>
      <c r="F60" s="350"/>
      <c r="G60" s="351">
        <v>100</v>
      </c>
      <c r="H60" s="352"/>
      <c r="I60" s="350">
        <v>9.5</v>
      </c>
      <c r="J60" s="352">
        <f t="shared" si="0"/>
        <v>0</v>
      </c>
      <c r="K60" s="352">
        <f t="shared" si="1"/>
        <v>0</v>
      </c>
      <c r="L60" s="352">
        <f t="shared" si="3"/>
        <v>0</v>
      </c>
      <c r="M60" s="352"/>
      <c r="N60" s="352"/>
    </row>
    <row r="61" spans="1:14" s="253" customFormat="1" x14ac:dyDescent="0.15">
      <c r="A61" s="251"/>
      <c r="B61" s="348">
        <v>53</v>
      </c>
      <c r="C61" s="353" t="s">
        <v>469</v>
      </c>
      <c r="D61" s="348" t="s">
        <v>12</v>
      </c>
      <c r="E61" s="350"/>
      <c r="F61" s="350"/>
      <c r="G61" s="351">
        <v>100</v>
      </c>
      <c r="H61" s="366"/>
      <c r="I61" s="350">
        <v>9.5</v>
      </c>
      <c r="J61" s="352">
        <f t="shared" si="0"/>
        <v>0</v>
      </c>
      <c r="K61" s="352">
        <f t="shared" si="1"/>
        <v>0</v>
      </c>
      <c r="L61" s="352">
        <f t="shared" si="3"/>
        <v>0</v>
      </c>
      <c r="M61" s="352"/>
      <c r="N61" s="352"/>
    </row>
    <row r="62" spans="1:14" s="253" customFormat="1" ht="24" x14ac:dyDescent="0.15">
      <c r="A62" s="251"/>
      <c r="B62" s="348">
        <v>54</v>
      </c>
      <c r="C62" s="362" t="s">
        <v>466</v>
      </c>
      <c r="D62" s="348" t="s">
        <v>12</v>
      </c>
      <c r="E62" s="350"/>
      <c r="F62" s="350"/>
      <c r="G62" s="351">
        <v>150</v>
      </c>
      <c r="H62" s="366"/>
      <c r="I62" s="350">
        <v>9.5</v>
      </c>
      <c r="J62" s="352">
        <f t="shared" si="0"/>
        <v>0</v>
      </c>
      <c r="K62" s="352">
        <f t="shared" si="1"/>
        <v>0</v>
      </c>
      <c r="L62" s="352">
        <f t="shared" si="3"/>
        <v>0</v>
      </c>
      <c r="M62" s="352"/>
      <c r="N62" s="352"/>
    </row>
    <row r="63" spans="1:14" s="253" customFormat="1" x14ac:dyDescent="0.15">
      <c r="A63" s="251"/>
      <c r="B63" s="348">
        <v>55</v>
      </c>
      <c r="C63" s="353" t="s">
        <v>465</v>
      </c>
      <c r="D63" s="348" t="s">
        <v>12</v>
      </c>
      <c r="E63" s="350"/>
      <c r="F63" s="350"/>
      <c r="G63" s="351">
        <v>150</v>
      </c>
      <c r="H63" s="352"/>
      <c r="I63" s="350">
        <v>9.5</v>
      </c>
      <c r="J63" s="352">
        <f t="shared" si="0"/>
        <v>0</v>
      </c>
      <c r="K63" s="352">
        <f t="shared" si="1"/>
        <v>0</v>
      </c>
      <c r="L63" s="352">
        <f t="shared" si="3"/>
        <v>0</v>
      </c>
      <c r="M63" s="352"/>
      <c r="N63" s="352"/>
    </row>
    <row r="64" spans="1:14" s="253" customFormat="1" x14ac:dyDescent="0.15">
      <c r="A64" s="251"/>
      <c r="B64" s="348">
        <v>56</v>
      </c>
      <c r="C64" s="353" t="s">
        <v>233</v>
      </c>
      <c r="D64" s="348" t="s">
        <v>12</v>
      </c>
      <c r="E64" s="350"/>
      <c r="F64" s="350"/>
      <c r="G64" s="351">
        <v>5</v>
      </c>
      <c r="H64" s="352"/>
      <c r="I64" s="350">
        <v>9.5</v>
      </c>
      <c r="J64" s="352">
        <f t="shared" si="0"/>
        <v>0</v>
      </c>
      <c r="K64" s="352">
        <f t="shared" si="1"/>
        <v>0</v>
      </c>
      <c r="L64" s="352">
        <f t="shared" si="3"/>
        <v>0</v>
      </c>
      <c r="M64" s="352"/>
      <c r="N64" s="352"/>
    </row>
    <row r="65" spans="1:14" s="253" customFormat="1" x14ac:dyDescent="0.15">
      <c r="A65" s="251"/>
      <c r="B65" s="348">
        <v>57</v>
      </c>
      <c r="C65" s="367" t="s">
        <v>391</v>
      </c>
      <c r="D65" s="350" t="s">
        <v>12</v>
      </c>
      <c r="E65" s="350"/>
      <c r="F65" s="350"/>
      <c r="G65" s="368">
        <v>3</v>
      </c>
      <c r="H65" s="352"/>
      <c r="I65" s="350">
        <v>9.5</v>
      </c>
      <c r="J65" s="352">
        <f t="shared" si="0"/>
        <v>0</v>
      </c>
      <c r="K65" s="352">
        <f t="shared" si="1"/>
        <v>0</v>
      </c>
      <c r="L65" s="352">
        <f t="shared" si="3"/>
        <v>0</v>
      </c>
      <c r="M65" s="352"/>
      <c r="N65" s="352"/>
    </row>
    <row r="66" spans="1:14" s="253" customFormat="1" x14ac:dyDescent="0.15">
      <c r="A66" s="251"/>
      <c r="B66" s="348">
        <v>58</v>
      </c>
      <c r="C66" s="367" t="s">
        <v>468</v>
      </c>
      <c r="D66" s="350" t="s">
        <v>28</v>
      </c>
      <c r="E66" s="350"/>
      <c r="F66" s="350"/>
      <c r="G66" s="368">
        <v>1500</v>
      </c>
      <c r="H66" s="352"/>
      <c r="I66" s="350">
        <v>9.5</v>
      </c>
      <c r="J66" s="352">
        <f t="shared" si="0"/>
        <v>0</v>
      </c>
      <c r="K66" s="352">
        <f t="shared" si="1"/>
        <v>0</v>
      </c>
      <c r="L66" s="352">
        <f t="shared" si="3"/>
        <v>0</v>
      </c>
      <c r="M66" s="352"/>
      <c r="N66" s="352"/>
    </row>
    <row r="67" spans="1:14" s="253" customFormat="1" x14ac:dyDescent="0.15">
      <c r="A67" s="251"/>
      <c r="B67" s="348">
        <v>59</v>
      </c>
      <c r="C67" s="353" t="s">
        <v>226</v>
      </c>
      <c r="D67" s="348" t="s">
        <v>12</v>
      </c>
      <c r="E67" s="350"/>
      <c r="F67" s="350"/>
      <c r="G67" s="351">
        <v>20</v>
      </c>
      <c r="H67" s="352"/>
      <c r="I67" s="350">
        <v>9.5</v>
      </c>
      <c r="J67" s="352">
        <f t="shared" si="0"/>
        <v>0</v>
      </c>
      <c r="K67" s="352">
        <f t="shared" si="1"/>
        <v>0</v>
      </c>
      <c r="L67" s="352">
        <f t="shared" si="3"/>
        <v>0</v>
      </c>
      <c r="M67" s="352"/>
      <c r="N67" s="352"/>
    </row>
    <row r="68" spans="1:14" s="253" customFormat="1" x14ac:dyDescent="0.15">
      <c r="A68" s="251"/>
      <c r="B68" s="348">
        <v>60</v>
      </c>
      <c r="C68" s="353" t="s">
        <v>227</v>
      </c>
      <c r="D68" s="348" t="s">
        <v>12</v>
      </c>
      <c r="E68" s="350"/>
      <c r="F68" s="350"/>
      <c r="G68" s="351">
        <v>20</v>
      </c>
      <c r="H68" s="352"/>
      <c r="I68" s="350">
        <v>9.5</v>
      </c>
      <c r="J68" s="352">
        <f t="shared" si="0"/>
        <v>0</v>
      </c>
      <c r="K68" s="352">
        <f t="shared" si="1"/>
        <v>0</v>
      </c>
      <c r="L68" s="352">
        <f t="shared" si="3"/>
        <v>0</v>
      </c>
      <c r="M68" s="352"/>
      <c r="N68" s="352"/>
    </row>
    <row r="69" spans="1:14" s="253" customFormat="1" x14ac:dyDescent="0.15">
      <c r="A69" s="251"/>
      <c r="B69" s="348">
        <v>61</v>
      </c>
      <c r="C69" s="353" t="s">
        <v>433</v>
      </c>
      <c r="D69" s="348" t="s">
        <v>12</v>
      </c>
      <c r="E69" s="350"/>
      <c r="F69" s="350"/>
      <c r="G69" s="351">
        <v>50</v>
      </c>
      <c r="H69" s="352"/>
      <c r="I69" s="350">
        <v>9.5</v>
      </c>
      <c r="J69" s="352">
        <f t="shared" si="0"/>
        <v>0</v>
      </c>
      <c r="K69" s="352">
        <f t="shared" si="1"/>
        <v>0</v>
      </c>
      <c r="L69" s="352">
        <f t="shared" si="3"/>
        <v>0</v>
      </c>
      <c r="M69" s="352"/>
      <c r="N69" s="352"/>
    </row>
    <row r="70" spans="1:14" s="253" customFormat="1" x14ac:dyDescent="0.15">
      <c r="A70" s="251"/>
      <c r="B70" s="348">
        <v>62</v>
      </c>
      <c r="C70" s="353" t="s">
        <v>393</v>
      </c>
      <c r="D70" s="348" t="s">
        <v>28</v>
      </c>
      <c r="E70" s="350"/>
      <c r="F70" s="350"/>
      <c r="G70" s="351">
        <v>500</v>
      </c>
      <c r="H70" s="352"/>
      <c r="I70" s="350">
        <v>9.5</v>
      </c>
      <c r="J70" s="352">
        <f t="shared" si="0"/>
        <v>0</v>
      </c>
      <c r="K70" s="352">
        <f t="shared" si="1"/>
        <v>0</v>
      </c>
      <c r="L70" s="352">
        <f t="shared" si="3"/>
        <v>0</v>
      </c>
      <c r="M70" s="352"/>
      <c r="N70" s="352"/>
    </row>
    <row r="71" spans="1:14" s="253" customFormat="1" x14ac:dyDescent="0.15">
      <c r="A71" s="251"/>
      <c r="B71" s="348">
        <v>63</v>
      </c>
      <c r="C71" s="353" t="s">
        <v>740</v>
      </c>
      <c r="D71" s="348" t="s">
        <v>12</v>
      </c>
      <c r="E71" s="350"/>
      <c r="F71" s="350"/>
      <c r="G71" s="351">
        <v>10</v>
      </c>
      <c r="H71" s="352"/>
      <c r="I71" s="350">
        <v>9.5</v>
      </c>
      <c r="J71" s="352">
        <f t="shared" si="0"/>
        <v>0</v>
      </c>
      <c r="K71" s="352">
        <f t="shared" si="1"/>
        <v>0</v>
      </c>
      <c r="L71" s="352">
        <f t="shared" si="3"/>
        <v>0</v>
      </c>
      <c r="M71" s="352"/>
      <c r="N71" s="352"/>
    </row>
    <row r="72" spans="1:14" s="253" customFormat="1" x14ac:dyDescent="0.15">
      <c r="A72" s="251"/>
      <c r="B72" s="348">
        <v>64</v>
      </c>
      <c r="C72" s="353" t="s">
        <v>394</v>
      </c>
      <c r="D72" s="348" t="s">
        <v>28</v>
      </c>
      <c r="E72" s="350"/>
      <c r="F72" s="350"/>
      <c r="G72" s="351">
        <v>800</v>
      </c>
      <c r="H72" s="352"/>
      <c r="I72" s="350">
        <v>9.5</v>
      </c>
      <c r="J72" s="352">
        <f t="shared" si="0"/>
        <v>0</v>
      </c>
      <c r="K72" s="352">
        <f t="shared" si="1"/>
        <v>0</v>
      </c>
      <c r="L72" s="352">
        <f t="shared" si="3"/>
        <v>0</v>
      </c>
      <c r="M72" s="352"/>
      <c r="N72" s="352"/>
    </row>
    <row r="73" spans="1:14" s="253" customFormat="1" ht="22" x14ac:dyDescent="0.15">
      <c r="A73" s="251"/>
      <c r="B73" s="348">
        <v>65</v>
      </c>
      <c r="C73" s="369" t="s">
        <v>422</v>
      </c>
      <c r="D73" s="370" t="s">
        <v>12</v>
      </c>
      <c r="E73" s="350"/>
      <c r="F73" s="350"/>
      <c r="G73" s="351">
        <v>250</v>
      </c>
      <c r="H73" s="352"/>
      <c r="I73" s="350">
        <v>9.5</v>
      </c>
      <c r="J73" s="352">
        <f t="shared" ref="J73:J136" si="4">G73*H73</f>
        <v>0</v>
      </c>
      <c r="K73" s="352">
        <f t="shared" ref="K73:K136" si="5">J73*0.095</f>
        <v>0</v>
      </c>
      <c r="L73" s="352">
        <f t="shared" ref="L73:L132" si="6">J73+K73</f>
        <v>0</v>
      </c>
      <c r="M73" s="352"/>
      <c r="N73" s="352"/>
    </row>
    <row r="74" spans="1:14" s="253" customFormat="1" ht="33" x14ac:dyDescent="0.15">
      <c r="A74" s="251"/>
      <c r="B74" s="348">
        <v>66</v>
      </c>
      <c r="C74" s="369" t="s">
        <v>421</v>
      </c>
      <c r="D74" s="370" t="s">
        <v>12</v>
      </c>
      <c r="E74" s="350"/>
      <c r="F74" s="350"/>
      <c r="G74" s="351">
        <v>250</v>
      </c>
      <c r="H74" s="352"/>
      <c r="I74" s="350">
        <v>9.5</v>
      </c>
      <c r="J74" s="352">
        <f t="shared" si="4"/>
        <v>0</v>
      </c>
      <c r="K74" s="352">
        <f t="shared" si="5"/>
        <v>0</v>
      </c>
      <c r="L74" s="352">
        <f t="shared" si="6"/>
        <v>0</v>
      </c>
      <c r="M74" s="352"/>
      <c r="N74" s="352"/>
    </row>
    <row r="75" spans="1:14" s="253" customFormat="1" ht="22" x14ac:dyDescent="0.15">
      <c r="A75" s="251"/>
      <c r="B75" s="348">
        <v>67</v>
      </c>
      <c r="C75" s="369" t="s">
        <v>390</v>
      </c>
      <c r="D75" s="370" t="s">
        <v>12</v>
      </c>
      <c r="E75" s="350"/>
      <c r="F75" s="350"/>
      <c r="G75" s="351">
        <v>500</v>
      </c>
      <c r="H75" s="352"/>
      <c r="I75" s="350">
        <v>9.5</v>
      </c>
      <c r="J75" s="352">
        <f t="shared" si="4"/>
        <v>0</v>
      </c>
      <c r="K75" s="352">
        <f t="shared" si="5"/>
        <v>0</v>
      </c>
      <c r="L75" s="352">
        <f t="shared" si="6"/>
        <v>0</v>
      </c>
      <c r="M75" s="352"/>
      <c r="N75" s="352"/>
    </row>
    <row r="76" spans="1:14" s="253" customFormat="1" ht="22" x14ac:dyDescent="0.15">
      <c r="A76" s="251"/>
      <c r="B76" s="348">
        <v>68</v>
      </c>
      <c r="C76" s="369" t="s">
        <v>423</v>
      </c>
      <c r="D76" s="370" t="s">
        <v>12</v>
      </c>
      <c r="E76" s="350"/>
      <c r="F76" s="350"/>
      <c r="G76" s="351">
        <v>250</v>
      </c>
      <c r="H76" s="352"/>
      <c r="I76" s="350">
        <v>9.5</v>
      </c>
      <c r="J76" s="352">
        <f t="shared" si="4"/>
        <v>0</v>
      </c>
      <c r="K76" s="352">
        <f t="shared" si="5"/>
        <v>0</v>
      </c>
      <c r="L76" s="352">
        <f t="shared" si="6"/>
        <v>0</v>
      </c>
      <c r="M76" s="352"/>
      <c r="N76" s="352"/>
    </row>
    <row r="77" spans="1:14" s="253" customFormat="1" x14ac:dyDescent="0.15">
      <c r="A77" s="251"/>
      <c r="B77" s="348">
        <v>69</v>
      </c>
      <c r="C77" s="369" t="s">
        <v>620</v>
      </c>
      <c r="D77" s="370" t="s">
        <v>12</v>
      </c>
      <c r="E77" s="350"/>
      <c r="F77" s="350"/>
      <c r="G77" s="351">
        <v>500</v>
      </c>
      <c r="H77" s="352"/>
      <c r="I77" s="350">
        <v>9.5</v>
      </c>
      <c r="J77" s="352">
        <f t="shared" si="4"/>
        <v>0</v>
      </c>
      <c r="K77" s="352">
        <f t="shared" si="5"/>
        <v>0</v>
      </c>
      <c r="L77" s="352">
        <f t="shared" si="6"/>
        <v>0</v>
      </c>
      <c r="M77" s="352"/>
      <c r="N77" s="352"/>
    </row>
    <row r="78" spans="1:14" s="253" customFormat="1" x14ac:dyDescent="0.15">
      <c r="A78" s="251"/>
      <c r="B78" s="348">
        <v>70</v>
      </c>
      <c r="C78" s="353" t="s">
        <v>619</v>
      </c>
      <c r="D78" s="370" t="s">
        <v>28</v>
      </c>
      <c r="E78" s="350"/>
      <c r="F78" s="350"/>
      <c r="G78" s="351">
        <v>500</v>
      </c>
      <c r="H78" s="352"/>
      <c r="I78" s="350">
        <v>9.5</v>
      </c>
      <c r="J78" s="352">
        <f t="shared" si="4"/>
        <v>0</v>
      </c>
      <c r="K78" s="352">
        <f t="shared" si="5"/>
        <v>0</v>
      </c>
      <c r="L78" s="352">
        <f t="shared" si="6"/>
        <v>0</v>
      </c>
      <c r="M78" s="352"/>
      <c r="N78" s="352"/>
    </row>
    <row r="79" spans="1:14" s="253" customFormat="1" x14ac:dyDescent="0.15">
      <c r="A79" s="251"/>
      <c r="B79" s="348">
        <v>71</v>
      </c>
      <c r="C79" s="353" t="s">
        <v>395</v>
      </c>
      <c r="D79" s="348" t="s">
        <v>28</v>
      </c>
      <c r="E79" s="350"/>
      <c r="F79" s="350"/>
      <c r="G79" s="351">
        <v>500</v>
      </c>
      <c r="H79" s="352"/>
      <c r="I79" s="350">
        <v>9.5</v>
      </c>
      <c r="J79" s="352">
        <f t="shared" si="4"/>
        <v>0</v>
      </c>
      <c r="K79" s="352">
        <f t="shared" si="5"/>
        <v>0</v>
      </c>
      <c r="L79" s="352">
        <f t="shared" si="6"/>
        <v>0</v>
      </c>
      <c r="M79" s="352"/>
      <c r="N79" s="352"/>
    </row>
    <row r="80" spans="1:14" s="253" customFormat="1" x14ac:dyDescent="0.15">
      <c r="A80" s="251"/>
      <c r="B80" s="348">
        <v>72</v>
      </c>
      <c r="C80" s="353" t="s">
        <v>396</v>
      </c>
      <c r="D80" s="348" t="s">
        <v>12</v>
      </c>
      <c r="E80" s="350"/>
      <c r="F80" s="350"/>
      <c r="G80" s="351">
        <v>500</v>
      </c>
      <c r="H80" s="352"/>
      <c r="I80" s="350">
        <v>9.5</v>
      </c>
      <c r="J80" s="352">
        <f t="shared" si="4"/>
        <v>0</v>
      </c>
      <c r="K80" s="352">
        <f t="shared" si="5"/>
        <v>0</v>
      </c>
      <c r="L80" s="352">
        <f t="shared" si="6"/>
        <v>0</v>
      </c>
      <c r="M80" s="352"/>
      <c r="N80" s="352"/>
    </row>
    <row r="81" spans="1:14" s="253" customFormat="1" x14ac:dyDescent="0.15">
      <c r="A81" s="251"/>
      <c r="B81" s="348">
        <v>73</v>
      </c>
      <c r="C81" s="367" t="s">
        <v>207</v>
      </c>
      <c r="D81" s="350" t="s">
        <v>12</v>
      </c>
      <c r="E81" s="350"/>
      <c r="F81" s="350"/>
      <c r="G81" s="368">
        <v>50</v>
      </c>
      <c r="H81" s="352"/>
      <c r="I81" s="350">
        <v>9.5</v>
      </c>
      <c r="J81" s="352">
        <f t="shared" si="4"/>
        <v>0</v>
      </c>
      <c r="K81" s="352">
        <f t="shared" si="5"/>
        <v>0</v>
      </c>
      <c r="L81" s="352">
        <f t="shared" si="6"/>
        <v>0</v>
      </c>
      <c r="M81" s="352"/>
      <c r="N81" s="352"/>
    </row>
    <row r="82" spans="1:14" s="253" customFormat="1" x14ac:dyDescent="0.15">
      <c r="A82" s="251"/>
      <c r="B82" s="348">
        <v>74</v>
      </c>
      <c r="C82" s="353" t="s">
        <v>398</v>
      </c>
      <c r="D82" s="348" t="s">
        <v>12</v>
      </c>
      <c r="E82" s="350"/>
      <c r="F82" s="350"/>
      <c r="G82" s="351">
        <v>350</v>
      </c>
      <c r="H82" s="352"/>
      <c r="I82" s="350">
        <v>9.5</v>
      </c>
      <c r="J82" s="352">
        <f t="shared" si="4"/>
        <v>0</v>
      </c>
      <c r="K82" s="352">
        <f t="shared" si="5"/>
        <v>0</v>
      </c>
      <c r="L82" s="352">
        <f t="shared" si="6"/>
        <v>0</v>
      </c>
      <c r="M82" s="352"/>
      <c r="N82" s="352"/>
    </row>
    <row r="83" spans="1:14" s="253" customFormat="1" x14ac:dyDescent="0.15">
      <c r="A83" s="251"/>
      <c r="B83" s="348">
        <v>75</v>
      </c>
      <c r="C83" s="353" t="s">
        <v>397</v>
      </c>
      <c r="D83" s="348" t="s">
        <v>12</v>
      </c>
      <c r="E83" s="350"/>
      <c r="F83" s="350"/>
      <c r="G83" s="351">
        <v>150</v>
      </c>
      <c r="H83" s="352"/>
      <c r="I83" s="350">
        <v>9.5</v>
      </c>
      <c r="J83" s="352">
        <f t="shared" si="4"/>
        <v>0</v>
      </c>
      <c r="K83" s="352">
        <f t="shared" si="5"/>
        <v>0</v>
      </c>
      <c r="L83" s="352">
        <f t="shared" si="6"/>
        <v>0</v>
      </c>
      <c r="M83" s="352"/>
      <c r="N83" s="352"/>
    </row>
    <row r="84" spans="1:14" s="253" customFormat="1" x14ac:dyDescent="0.15">
      <c r="A84" s="251"/>
      <c r="B84" s="348">
        <v>76</v>
      </c>
      <c r="C84" s="353" t="s">
        <v>424</v>
      </c>
      <c r="D84" s="348" t="s">
        <v>12</v>
      </c>
      <c r="E84" s="350"/>
      <c r="F84" s="350"/>
      <c r="G84" s="351">
        <v>1</v>
      </c>
      <c r="H84" s="352"/>
      <c r="I84" s="350">
        <v>9.5</v>
      </c>
      <c r="J84" s="352">
        <f t="shared" si="4"/>
        <v>0</v>
      </c>
      <c r="K84" s="352">
        <f t="shared" si="5"/>
        <v>0</v>
      </c>
      <c r="L84" s="352">
        <f t="shared" si="6"/>
        <v>0</v>
      </c>
      <c r="M84" s="352"/>
      <c r="N84" s="352"/>
    </row>
    <row r="85" spans="1:14" s="253" customFormat="1" x14ac:dyDescent="0.15">
      <c r="A85" s="251"/>
      <c r="B85" s="348">
        <v>77</v>
      </c>
      <c r="C85" s="353" t="s">
        <v>445</v>
      </c>
      <c r="D85" s="348" t="s">
        <v>12</v>
      </c>
      <c r="E85" s="350"/>
      <c r="F85" s="350"/>
      <c r="G85" s="351">
        <v>40</v>
      </c>
      <c r="H85" s="352"/>
      <c r="I85" s="350">
        <v>9.5</v>
      </c>
      <c r="J85" s="352">
        <f t="shared" si="4"/>
        <v>0</v>
      </c>
      <c r="K85" s="352">
        <f t="shared" si="5"/>
        <v>0</v>
      </c>
      <c r="L85" s="352">
        <f t="shared" si="6"/>
        <v>0</v>
      </c>
      <c r="M85" s="352"/>
      <c r="N85" s="352"/>
    </row>
    <row r="86" spans="1:14" s="253" customFormat="1" x14ac:dyDescent="0.15">
      <c r="A86" s="251"/>
      <c r="B86" s="348">
        <v>78</v>
      </c>
      <c r="C86" s="353" t="s">
        <v>399</v>
      </c>
      <c r="D86" s="348" t="s">
        <v>24</v>
      </c>
      <c r="E86" s="350"/>
      <c r="F86" s="350"/>
      <c r="G86" s="351">
        <v>20</v>
      </c>
      <c r="H86" s="352"/>
      <c r="I86" s="350">
        <v>9.5</v>
      </c>
      <c r="J86" s="352">
        <f t="shared" si="4"/>
        <v>0</v>
      </c>
      <c r="K86" s="352">
        <f t="shared" si="5"/>
        <v>0</v>
      </c>
      <c r="L86" s="352">
        <f t="shared" si="6"/>
        <v>0</v>
      </c>
      <c r="M86" s="352"/>
      <c r="N86" s="352"/>
    </row>
    <row r="87" spans="1:14" s="253" customFormat="1" x14ac:dyDescent="0.15">
      <c r="A87" s="251"/>
      <c r="B87" s="348">
        <v>79</v>
      </c>
      <c r="C87" s="353" t="s">
        <v>400</v>
      </c>
      <c r="D87" s="348" t="s">
        <v>24</v>
      </c>
      <c r="E87" s="350"/>
      <c r="F87" s="350"/>
      <c r="G87" s="351">
        <v>50</v>
      </c>
      <c r="H87" s="352"/>
      <c r="I87" s="350">
        <v>9.5</v>
      </c>
      <c r="J87" s="352">
        <f t="shared" si="4"/>
        <v>0</v>
      </c>
      <c r="K87" s="352">
        <f t="shared" si="5"/>
        <v>0</v>
      </c>
      <c r="L87" s="352">
        <f t="shared" si="6"/>
        <v>0</v>
      </c>
      <c r="M87" s="352"/>
      <c r="N87" s="352"/>
    </row>
    <row r="88" spans="1:14" s="253" customFormat="1" x14ac:dyDescent="0.15">
      <c r="A88" s="251"/>
      <c r="B88" s="348">
        <v>80</v>
      </c>
      <c r="C88" s="353" t="s">
        <v>616</v>
      </c>
      <c r="D88" s="348" t="s">
        <v>24</v>
      </c>
      <c r="E88" s="350"/>
      <c r="F88" s="350"/>
      <c r="G88" s="351">
        <v>1500</v>
      </c>
      <c r="H88" s="352"/>
      <c r="I88" s="350">
        <v>9.5</v>
      </c>
      <c r="J88" s="352">
        <f t="shared" si="4"/>
        <v>0</v>
      </c>
      <c r="K88" s="352">
        <f t="shared" si="5"/>
        <v>0</v>
      </c>
      <c r="L88" s="352">
        <f t="shared" si="6"/>
        <v>0</v>
      </c>
      <c r="M88" s="352"/>
      <c r="N88" s="352"/>
    </row>
    <row r="89" spans="1:14" s="253" customFormat="1" x14ac:dyDescent="0.15">
      <c r="A89" s="251"/>
      <c r="B89" s="348">
        <v>81</v>
      </c>
      <c r="C89" s="353" t="s">
        <v>401</v>
      </c>
      <c r="D89" s="348" t="s">
        <v>28</v>
      </c>
      <c r="E89" s="350"/>
      <c r="F89" s="350"/>
      <c r="G89" s="351">
        <v>150</v>
      </c>
      <c r="H89" s="352"/>
      <c r="I89" s="350">
        <v>9.5</v>
      </c>
      <c r="J89" s="352">
        <f t="shared" si="4"/>
        <v>0</v>
      </c>
      <c r="K89" s="352">
        <f t="shared" si="5"/>
        <v>0</v>
      </c>
      <c r="L89" s="352">
        <f t="shared" si="6"/>
        <v>0</v>
      </c>
      <c r="M89" s="352"/>
      <c r="N89" s="352"/>
    </row>
    <row r="90" spans="1:14" s="253" customFormat="1" x14ac:dyDescent="0.15">
      <c r="A90" s="251"/>
      <c r="B90" s="348">
        <v>82</v>
      </c>
      <c r="C90" s="353" t="s">
        <v>611</v>
      </c>
      <c r="D90" s="348" t="s">
        <v>24</v>
      </c>
      <c r="E90" s="350"/>
      <c r="F90" s="350"/>
      <c r="G90" s="351">
        <v>60</v>
      </c>
      <c r="H90" s="352"/>
      <c r="I90" s="350">
        <v>9.5</v>
      </c>
      <c r="J90" s="352">
        <f t="shared" si="4"/>
        <v>0</v>
      </c>
      <c r="K90" s="352">
        <f t="shared" si="5"/>
        <v>0</v>
      </c>
      <c r="L90" s="352">
        <f t="shared" si="6"/>
        <v>0</v>
      </c>
      <c r="M90" s="352"/>
      <c r="N90" s="352"/>
    </row>
    <row r="91" spans="1:14" s="253" customFormat="1" x14ac:dyDescent="0.15">
      <c r="A91" s="251"/>
      <c r="B91" s="348">
        <v>83</v>
      </c>
      <c r="C91" s="354" t="s">
        <v>732</v>
      </c>
      <c r="D91" s="350" t="s">
        <v>12</v>
      </c>
      <c r="E91" s="355"/>
      <c r="F91" s="355"/>
      <c r="G91" s="356">
        <v>20</v>
      </c>
      <c r="H91" s="352"/>
      <c r="I91" s="350">
        <v>9.5</v>
      </c>
      <c r="J91" s="352">
        <f t="shared" si="4"/>
        <v>0</v>
      </c>
      <c r="K91" s="352">
        <f t="shared" si="5"/>
        <v>0</v>
      </c>
      <c r="L91" s="352">
        <f t="shared" si="6"/>
        <v>0</v>
      </c>
      <c r="M91" s="352"/>
      <c r="N91" s="352"/>
    </row>
    <row r="92" spans="1:14" s="253" customFormat="1" x14ac:dyDescent="0.15">
      <c r="A92" s="251"/>
      <c r="B92" s="348">
        <v>84</v>
      </c>
      <c r="C92" s="353" t="s">
        <v>225</v>
      </c>
      <c r="D92" s="348" t="s">
        <v>12</v>
      </c>
      <c r="E92" s="350"/>
      <c r="F92" s="350"/>
      <c r="G92" s="351">
        <v>20</v>
      </c>
      <c r="H92" s="352"/>
      <c r="I92" s="350">
        <v>9.5</v>
      </c>
      <c r="J92" s="352">
        <f t="shared" si="4"/>
        <v>0</v>
      </c>
      <c r="K92" s="352">
        <f t="shared" si="5"/>
        <v>0</v>
      </c>
      <c r="L92" s="352">
        <f t="shared" si="6"/>
        <v>0</v>
      </c>
      <c r="M92" s="352"/>
      <c r="N92" s="352"/>
    </row>
    <row r="93" spans="1:14" s="253" customFormat="1" x14ac:dyDescent="0.15">
      <c r="A93" s="251"/>
      <c r="B93" s="348">
        <v>85</v>
      </c>
      <c r="C93" s="353" t="s">
        <v>436</v>
      </c>
      <c r="D93" s="348" t="s">
        <v>24</v>
      </c>
      <c r="E93" s="350"/>
      <c r="F93" s="350"/>
      <c r="G93" s="351">
        <v>20</v>
      </c>
      <c r="H93" s="352"/>
      <c r="I93" s="350">
        <v>9.5</v>
      </c>
      <c r="J93" s="352">
        <f t="shared" si="4"/>
        <v>0</v>
      </c>
      <c r="K93" s="352">
        <f t="shared" si="5"/>
        <v>0</v>
      </c>
      <c r="L93" s="352">
        <f t="shared" si="6"/>
        <v>0</v>
      </c>
      <c r="M93" s="352"/>
      <c r="N93" s="352"/>
    </row>
    <row r="94" spans="1:14" s="253" customFormat="1" x14ac:dyDescent="0.15">
      <c r="A94" s="251"/>
      <c r="B94" s="348">
        <v>86</v>
      </c>
      <c r="C94" s="353" t="s">
        <v>733</v>
      </c>
      <c r="D94" s="348" t="s">
        <v>12</v>
      </c>
      <c r="E94" s="350"/>
      <c r="F94" s="350"/>
      <c r="G94" s="351">
        <v>60</v>
      </c>
      <c r="H94" s="352"/>
      <c r="I94" s="350">
        <v>9.5</v>
      </c>
      <c r="J94" s="352">
        <f t="shared" si="4"/>
        <v>0</v>
      </c>
      <c r="K94" s="352">
        <f t="shared" si="5"/>
        <v>0</v>
      </c>
      <c r="L94" s="352">
        <f t="shared" si="6"/>
        <v>0</v>
      </c>
      <c r="M94" s="352"/>
      <c r="N94" s="352"/>
    </row>
    <row r="95" spans="1:14" s="253" customFormat="1" ht="24" x14ac:dyDescent="0.15">
      <c r="A95" s="251"/>
      <c r="B95" s="348">
        <v>87</v>
      </c>
      <c r="C95" s="362" t="s">
        <v>444</v>
      </c>
      <c r="D95" s="363" t="s">
        <v>12</v>
      </c>
      <c r="E95" s="364"/>
      <c r="F95" s="364"/>
      <c r="G95" s="365">
        <v>100</v>
      </c>
      <c r="H95" s="352"/>
      <c r="I95" s="350">
        <v>9.5</v>
      </c>
      <c r="J95" s="352">
        <f t="shared" si="4"/>
        <v>0</v>
      </c>
      <c r="K95" s="352">
        <f t="shared" si="5"/>
        <v>0</v>
      </c>
      <c r="L95" s="352">
        <f t="shared" si="6"/>
        <v>0</v>
      </c>
      <c r="M95" s="352"/>
      <c r="N95" s="352"/>
    </row>
    <row r="96" spans="1:14" s="253" customFormat="1" x14ac:dyDescent="0.15">
      <c r="A96" s="251"/>
      <c r="B96" s="348">
        <v>88</v>
      </c>
      <c r="C96" s="353" t="s">
        <v>425</v>
      </c>
      <c r="D96" s="348" t="s">
        <v>12</v>
      </c>
      <c r="E96" s="350"/>
      <c r="F96" s="350"/>
      <c r="G96" s="351">
        <v>20</v>
      </c>
      <c r="H96" s="366"/>
      <c r="I96" s="350">
        <v>9.5</v>
      </c>
      <c r="J96" s="352">
        <f t="shared" si="4"/>
        <v>0</v>
      </c>
      <c r="K96" s="352">
        <f t="shared" si="5"/>
        <v>0</v>
      </c>
      <c r="L96" s="352">
        <f t="shared" si="6"/>
        <v>0</v>
      </c>
      <c r="M96" s="352"/>
      <c r="N96" s="352"/>
    </row>
    <row r="97" spans="1:14" s="253" customFormat="1" x14ac:dyDescent="0.15">
      <c r="A97" s="251"/>
      <c r="B97" s="348">
        <v>89</v>
      </c>
      <c r="C97" s="353" t="s">
        <v>402</v>
      </c>
      <c r="D97" s="348" t="s">
        <v>12</v>
      </c>
      <c r="E97" s="350"/>
      <c r="F97" s="350"/>
      <c r="G97" s="351">
        <v>150</v>
      </c>
      <c r="H97" s="352"/>
      <c r="I97" s="350">
        <v>9.5</v>
      </c>
      <c r="J97" s="352">
        <f t="shared" si="4"/>
        <v>0</v>
      </c>
      <c r="K97" s="352">
        <f t="shared" si="5"/>
        <v>0</v>
      </c>
      <c r="L97" s="352">
        <f t="shared" si="6"/>
        <v>0</v>
      </c>
      <c r="M97" s="352"/>
      <c r="N97" s="352"/>
    </row>
    <row r="98" spans="1:14" s="253" customFormat="1" x14ac:dyDescent="0.15">
      <c r="A98" s="251"/>
      <c r="B98" s="348">
        <v>90</v>
      </c>
      <c r="C98" s="353" t="s">
        <v>216</v>
      </c>
      <c r="D98" s="348" t="s">
        <v>12</v>
      </c>
      <c r="E98" s="350"/>
      <c r="F98" s="350"/>
      <c r="G98" s="351">
        <v>500</v>
      </c>
      <c r="H98" s="352"/>
      <c r="I98" s="350">
        <v>9.5</v>
      </c>
      <c r="J98" s="352">
        <f t="shared" si="4"/>
        <v>0</v>
      </c>
      <c r="K98" s="352">
        <f t="shared" si="5"/>
        <v>0</v>
      </c>
      <c r="L98" s="352">
        <f t="shared" si="6"/>
        <v>0</v>
      </c>
      <c r="M98" s="352"/>
      <c r="N98" s="352"/>
    </row>
    <row r="99" spans="1:14" s="253" customFormat="1" x14ac:dyDescent="0.15">
      <c r="A99" s="251"/>
      <c r="B99" s="348">
        <v>91</v>
      </c>
      <c r="C99" s="353" t="s">
        <v>403</v>
      </c>
      <c r="D99" s="348" t="s">
        <v>28</v>
      </c>
      <c r="E99" s="350"/>
      <c r="F99" s="350"/>
      <c r="G99" s="351">
        <v>100</v>
      </c>
      <c r="H99" s="352"/>
      <c r="I99" s="350">
        <v>9.5</v>
      </c>
      <c r="J99" s="352">
        <f t="shared" si="4"/>
        <v>0</v>
      </c>
      <c r="K99" s="352">
        <f t="shared" si="5"/>
        <v>0</v>
      </c>
      <c r="L99" s="352">
        <f t="shared" si="6"/>
        <v>0</v>
      </c>
      <c r="M99" s="352"/>
      <c r="N99" s="352"/>
    </row>
    <row r="100" spans="1:14" s="253" customFormat="1" x14ac:dyDescent="0.15">
      <c r="A100" s="251"/>
      <c r="B100" s="348">
        <v>92</v>
      </c>
      <c r="C100" s="353" t="s">
        <v>404</v>
      </c>
      <c r="D100" s="348" t="s">
        <v>28</v>
      </c>
      <c r="E100" s="350"/>
      <c r="F100" s="350"/>
      <c r="G100" s="351">
        <v>150</v>
      </c>
      <c r="H100" s="352"/>
      <c r="I100" s="350">
        <v>9.5</v>
      </c>
      <c r="J100" s="352">
        <f t="shared" si="4"/>
        <v>0</v>
      </c>
      <c r="K100" s="352">
        <f t="shared" si="5"/>
        <v>0</v>
      </c>
      <c r="L100" s="352">
        <f t="shared" si="6"/>
        <v>0</v>
      </c>
      <c r="M100" s="352"/>
      <c r="N100" s="352"/>
    </row>
    <row r="101" spans="1:14" s="253" customFormat="1" x14ac:dyDescent="0.15">
      <c r="A101" s="251"/>
      <c r="B101" s="348">
        <v>93</v>
      </c>
      <c r="C101" s="371" t="s">
        <v>405</v>
      </c>
      <c r="D101" s="348" t="s">
        <v>28</v>
      </c>
      <c r="E101" s="350"/>
      <c r="F101" s="350"/>
      <c r="G101" s="351">
        <v>100</v>
      </c>
      <c r="H101" s="352"/>
      <c r="I101" s="350">
        <v>9.5</v>
      </c>
      <c r="J101" s="352">
        <f t="shared" si="4"/>
        <v>0</v>
      </c>
      <c r="K101" s="352">
        <f t="shared" si="5"/>
        <v>0</v>
      </c>
      <c r="L101" s="352">
        <f t="shared" si="6"/>
        <v>0</v>
      </c>
      <c r="M101" s="352"/>
      <c r="N101" s="352"/>
    </row>
    <row r="102" spans="1:14" s="253" customFormat="1" x14ac:dyDescent="0.15">
      <c r="A102" s="251"/>
      <c r="B102" s="348">
        <v>94</v>
      </c>
      <c r="C102" s="371" t="s">
        <v>430</v>
      </c>
      <c r="D102" s="348" t="s">
        <v>12</v>
      </c>
      <c r="E102" s="350"/>
      <c r="F102" s="350"/>
      <c r="G102" s="351">
        <v>5</v>
      </c>
      <c r="H102" s="352"/>
      <c r="I102" s="350">
        <v>9.5</v>
      </c>
      <c r="J102" s="352">
        <f t="shared" si="4"/>
        <v>0</v>
      </c>
      <c r="K102" s="352">
        <f t="shared" si="5"/>
        <v>0</v>
      </c>
      <c r="L102" s="352">
        <f t="shared" si="6"/>
        <v>0</v>
      </c>
      <c r="M102" s="352"/>
      <c r="N102" s="352"/>
    </row>
    <row r="103" spans="1:14" s="253" customFormat="1" x14ac:dyDescent="0.15">
      <c r="A103" s="251"/>
      <c r="B103" s="348">
        <v>95</v>
      </c>
      <c r="C103" s="371" t="s">
        <v>224</v>
      </c>
      <c r="D103" s="348" t="s">
        <v>12</v>
      </c>
      <c r="E103" s="350"/>
      <c r="F103" s="350"/>
      <c r="G103" s="351">
        <v>20</v>
      </c>
      <c r="H103" s="352"/>
      <c r="I103" s="350">
        <v>9.5</v>
      </c>
      <c r="J103" s="352">
        <f t="shared" si="4"/>
        <v>0</v>
      </c>
      <c r="K103" s="352">
        <f t="shared" si="5"/>
        <v>0</v>
      </c>
      <c r="L103" s="352">
        <f t="shared" si="6"/>
        <v>0</v>
      </c>
      <c r="M103" s="352"/>
      <c r="N103" s="352"/>
    </row>
    <row r="104" spans="1:14" s="253" customFormat="1" x14ac:dyDescent="0.15">
      <c r="A104" s="251"/>
      <c r="B104" s="348">
        <v>96</v>
      </c>
      <c r="C104" s="353" t="s">
        <v>219</v>
      </c>
      <c r="D104" s="348" t="s">
        <v>12</v>
      </c>
      <c r="E104" s="350"/>
      <c r="F104" s="350"/>
      <c r="G104" s="351">
        <v>20</v>
      </c>
      <c r="H104" s="352"/>
      <c r="I104" s="350">
        <v>9.5</v>
      </c>
      <c r="J104" s="352">
        <f t="shared" si="4"/>
        <v>0</v>
      </c>
      <c r="K104" s="352">
        <f t="shared" si="5"/>
        <v>0</v>
      </c>
      <c r="L104" s="352">
        <f t="shared" si="6"/>
        <v>0</v>
      </c>
      <c r="M104" s="352"/>
      <c r="N104" s="352"/>
    </row>
    <row r="105" spans="1:14" s="253" customFormat="1" x14ac:dyDescent="0.15">
      <c r="A105" s="251"/>
      <c r="B105" s="348">
        <v>97</v>
      </c>
      <c r="C105" s="353" t="s">
        <v>741</v>
      </c>
      <c r="D105" s="348" t="s">
        <v>12</v>
      </c>
      <c r="E105" s="350"/>
      <c r="F105" s="350"/>
      <c r="G105" s="351">
        <v>2</v>
      </c>
      <c r="H105" s="352"/>
      <c r="I105" s="350">
        <v>9.5</v>
      </c>
      <c r="J105" s="352">
        <f t="shared" si="4"/>
        <v>0</v>
      </c>
      <c r="K105" s="352">
        <f t="shared" si="5"/>
        <v>0</v>
      </c>
      <c r="L105" s="352">
        <f t="shared" si="6"/>
        <v>0</v>
      </c>
      <c r="M105" s="352"/>
      <c r="N105" s="352"/>
    </row>
    <row r="106" spans="1:14" s="253" customFormat="1" x14ac:dyDescent="0.15">
      <c r="A106" s="251"/>
      <c r="B106" s="348">
        <v>98</v>
      </c>
      <c r="C106" s="353" t="s">
        <v>407</v>
      </c>
      <c r="D106" s="348" t="s">
        <v>12</v>
      </c>
      <c r="E106" s="350"/>
      <c r="F106" s="350"/>
      <c r="G106" s="351">
        <v>120</v>
      </c>
      <c r="H106" s="352"/>
      <c r="I106" s="350">
        <v>9.5</v>
      </c>
      <c r="J106" s="352">
        <f t="shared" si="4"/>
        <v>0</v>
      </c>
      <c r="K106" s="352">
        <f t="shared" si="5"/>
        <v>0</v>
      </c>
      <c r="L106" s="352">
        <f t="shared" si="6"/>
        <v>0</v>
      </c>
      <c r="M106" s="352"/>
      <c r="N106" s="352"/>
    </row>
    <row r="107" spans="1:14" s="253" customFormat="1" x14ac:dyDescent="0.15">
      <c r="A107" s="251"/>
      <c r="B107" s="348">
        <v>99</v>
      </c>
      <c r="C107" s="353" t="s">
        <v>406</v>
      </c>
      <c r="D107" s="348" t="s">
        <v>12</v>
      </c>
      <c r="E107" s="350"/>
      <c r="F107" s="350"/>
      <c r="G107" s="351">
        <v>120</v>
      </c>
      <c r="H107" s="352"/>
      <c r="I107" s="350">
        <v>9.5</v>
      </c>
      <c r="J107" s="352">
        <f t="shared" si="4"/>
        <v>0</v>
      </c>
      <c r="K107" s="352">
        <f t="shared" si="5"/>
        <v>0</v>
      </c>
      <c r="L107" s="352">
        <f t="shared" si="6"/>
        <v>0</v>
      </c>
      <c r="M107" s="352"/>
      <c r="N107" s="352"/>
    </row>
    <row r="108" spans="1:14" s="253" customFormat="1" x14ac:dyDescent="0.15">
      <c r="A108" s="251"/>
      <c r="B108" s="348">
        <v>100</v>
      </c>
      <c r="C108" s="353" t="s">
        <v>443</v>
      </c>
      <c r="D108" s="348" t="s">
        <v>12</v>
      </c>
      <c r="E108" s="350"/>
      <c r="F108" s="350"/>
      <c r="G108" s="351">
        <v>500</v>
      </c>
      <c r="H108" s="352"/>
      <c r="I108" s="350">
        <v>9.5</v>
      </c>
      <c r="J108" s="352">
        <f t="shared" si="4"/>
        <v>0</v>
      </c>
      <c r="K108" s="352">
        <f t="shared" si="5"/>
        <v>0</v>
      </c>
      <c r="L108" s="352">
        <f t="shared" si="6"/>
        <v>0</v>
      </c>
      <c r="M108" s="352"/>
      <c r="N108" s="352"/>
    </row>
    <row r="109" spans="1:14" s="253" customFormat="1" x14ac:dyDescent="0.15">
      <c r="A109" s="251"/>
      <c r="B109" s="348">
        <v>101</v>
      </c>
      <c r="C109" s="367" t="s">
        <v>409</v>
      </c>
      <c r="D109" s="350" t="s">
        <v>12</v>
      </c>
      <c r="E109" s="350"/>
      <c r="F109" s="350"/>
      <c r="G109" s="368">
        <v>40</v>
      </c>
      <c r="H109" s="352"/>
      <c r="I109" s="350">
        <v>9.5</v>
      </c>
      <c r="J109" s="352">
        <f t="shared" si="4"/>
        <v>0</v>
      </c>
      <c r="K109" s="352">
        <f t="shared" si="5"/>
        <v>0</v>
      </c>
      <c r="L109" s="352">
        <f t="shared" si="6"/>
        <v>0</v>
      </c>
      <c r="M109" s="352"/>
      <c r="N109" s="352"/>
    </row>
    <row r="110" spans="1:14" s="253" customFormat="1" ht="23" customHeight="1" x14ac:dyDescent="0.15">
      <c r="A110" s="251"/>
      <c r="B110" s="348">
        <v>102</v>
      </c>
      <c r="C110" s="372" t="s">
        <v>464</v>
      </c>
      <c r="D110" s="350" t="s">
        <v>12</v>
      </c>
      <c r="E110" s="350"/>
      <c r="F110" s="350"/>
      <c r="G110" s="368">
        <v>1500</v>
      </c>
      <c r="H110" s="352"/>
      <c r="I110" s="350">
        <v>9.5</v>
      </c>
      <c r="J110" s="352">
        <f t="shared" si="4"/>
        <v>0</v>
      </c>
      <c r="K110" s="352">
        <f t="shared" si="5"/>
        <v>0</v>
      </c>
      <c r="L110" s="352">
        <f t="shared" si="6"/>
        <v>0</v>
      </c>
      <c r="M110" s="352"/>
      <c r="N110" s="352"/>
    </row>
    <row r="111" spans="1:14" s="253" customFormat="1" x14ac:dyDescent="0.15">
      <c r="A111" s="251"/>
      <c r="B111" s="348">
        <v>103</v>
      </c>
      <c r="C111" s="367" t="s">
        <v>408</v>
      </c>
      <c r="D111" s="350" t="s">
        <v>12</v>
      </c>
      <c r="E111" s="350"/>
      <c r="F111" s="350"/>
      <c r="G111" s="368">
        <v>500</v>
      </c>
      <c r="H111" s="352"/>
      <c r="I111" s="350">
        <v>9.5</v>
      </c>
      <c r="J111" s="352">
        <f t="shared" si="4"/>
        <v>0</v>
      </c>
      <c r="K111" s="352">
        <f t="shared" si="5"/>
        <v>0</v>
      </c>
      <c r="L111" s="352">
        <f t="shared" si="6"/>
        <v>0</v>
      </c>
      <c r="M111" s="352"/>
      <c r="N111" s="352"/>
    </row>
    <row r="112" spans="1:14" s="253" customFormat="1" x14ac:dyDescent="0.15">
      <c r="A112" s="251"/>
      <c r="B112" s="348">
        <v>104</v>
      </c>
      <c r="C112" s="367" t="s">
        <v>432</v>
      </c>
      <c r="D112" s="350" t="s">
        <v>12</v>
      </c>
      <c r="E112" s="350"/>
      <c r="F112" s="350"/>
      <c r="G112" s="368">
        <v>500</v>
      </c>
      <c r="H112" s="352"/>
      <c r="I112" s="350">
        <v>9.5</v>
      </c>
      <c r="J112" s="352">
        <f t="shared" si="4"/>
        <v>0</v>
      </c>
      <c r="K112" s="352">
        <f t="shared" si="5"/>
        <v>0</v>
      </c>
      <c r="L112" s="352">
        <f t="shared" si="6"/>
        <v>0</v>
      </c>
      <c r="M112" s="352"/>
      <c r="N112" s="352"/>
    </row>
    <row r="113" spans="1:14" s="253" customFormat="1" x14ac:dyDescent="0.15">
      <c r="A113" s="251"/>
      <c r="B113" s="348">
        <v>105</v>
      </c>
      <c r="C113" s="367" t="s">
        <v>437</v>
      </c>
      <c r="D113" s="350" t="s">
        <v>28</v>
      </c>
      <c r="E113" s="350"/>
      <c r="F113" s="350"/>
      <c r="G113" s="368">
        <v>100</v>
      </c>
      <c r="H113" s="352"/>
      <c r="I113" s="350">
        <v>9.5</v>
      </c>
      <c r="J113" s="352">
        <f t="shared" si="4"/>
        <v>0</v>
      </c>
      <c r="K113" s="352">
        <f t="shared" si="5"/>
        <v>0</v>
      </c>
      <c r="L113" s="352">
        <f t="shared" si="6"/>
        <v>0</v>
      </c>
      <c r="M113" s="352"/>
      <c r="N113" s="352"/>
    </row>
    <row r="114" spans="1:14" s="253" customFormat="1" x14ac:dyDescent="0.15">
      <c r="A114" s="251"/>
      <c r="B114" s="348">
        <v>106</v>
      </c>
      <c r="C114" s="367" t="s">
        <v>734</v>
      </c>
      <c r="D114" s="350" t="s">
        <v>24</v>
      </c>
      <c r="E114" s="350"/>
      <c r="F114" s="350"/>
      <c r="G114" s="368">
        <v>50</v>
      </c>
      <c r="H114" s="352"/>
      <c r="I114" s="350">
        <v>9.5</v>
      </c>
      <c r="J114" s="352">
        <f t="shared" si="4"/>
        <v>0</v>
      </c>
      <c r="K114" s="352">
        <f t="shared" si="5"/>
        <v>0</v>
      </c>
      <c r="L114" s="352">
        <f t="shared" si="6"/>
        <v>0</v>
      </c>
      <c r="M114" s="352"/>
      <c r="N114" s="352"/>
    </row>
    <row r="115" spans="1:14" s="253" customFormat="1" x14ac:dyDescent="0.15">
      <c r="A115" s="251"/>
      <c r="B115" s="348">
        <v>107</v>
      </c>
      <c r="C115" s="353" t="s">
        <v>228</v>
      </c>
      <c r="D115" s="348" t="s">
        <v>12</v>
      </c>
      <c r="E115" s="350"/>
      <c r="F115" s="350"/>
      <c r="G115" s="351">
        <v>20</v>
      </c>
      <c r="H115" s="352"/>
      <c r="I115" s="350">
        <v>9.5</v>
      </c>
      <c r="J115" s="352">
        <f t="shared" si="4"/>
        <v>0</v>
      </c>
      <c r="K115" s="352">
        <f t="shared" si="5"/>
        <v>0</v>
      </c>
      <c r="L115" s="352">
        <f t="shared" si="6"/>
        <v>0</v>
      </c>
      <c r="M115" s="352"/>
      <c r="N115" s="352"/>
    </row>
    <row r="116" spans="1:14" s="253" customFormat="1" x14ac:dyDescent="0.15">
      <c r="A116" s="251"/>
      <c r="B116" s="348">
        <v>108</v>
      </c>
      <c r="C116" s="353" t="s">
        <v>431</v>
      </c>
      <c r="D116" s="348" t="s">
        <v>24</v>
      </c>
      <c r="E116" s="350"/>
      <c r="F116" s="350"/>
      <c r="G116" s="351">
        <v>2</v>
      </c>
      <c r="H116" s="352"/>
      <c r="I116" s="350">
        <v>22</v>
      </c>
      <c r="J116" s="352">
        <f t="shared" si="4"/>
        <v>0</v>
      </c>
      <c r="K116" s="352">
        <f>J116*0.22</f>
        <v>0</v>
      </c>
      <c r="L116" s="352">
        <f t="shared" si="6"/>
        <v>0</v>
      </c>
      <c r="M116" s="352"/>
      <c r="N116" s="352"/>
    </row>
    <row r="117" spans="1:14" s="253" customFormat="1" x14ac:dyDescent="0.15">
      <c r="A117" s="251"/>
      <c r="B117" s="348">
        <v>109</v>
      </c>
      <c r="C117" s="353" t="s">
        <v>458</v>
      </c>
      <c r="D117" s="348" t="s">
        <v>28</v>
      </c>
      <c r="E117" s="350"/>
      <c r="F117" s="350"/>
      <c r="G117" s="351">
        <v>1000</v>
      </c>
      <c r="H117" s="352"/>
      <c r="I117" s="350">
        <v>9.5</v>
      </c>
      <c r="J117" s="352">
        <f t="shared" si="4"/>
        <v>0</v>
      </c>
      <c r="K117" s="352">
        <f t="shared" si="5"/>
        <v>0</v>
      </c>
      <c r="L117" s="352">
        <f t="shared" si="6"/>
        <v>0</v>
      </c>
      <c r="M117" s="352"/>
      <c r="N117" s="352"/>
    </row>
    <row r="118" spans="1:14" s="253" customFormat="1" x14ac:dyDescent="0.15">
      <c r="A118" s="251"/>
      <c r="B118" s="348">
        <v>110</v>
      </c>
      <c r="C118" s="357" t="s">
        <v>461</v>
      </c>
      <c r="D118" s="348" t="s">
        <v>28</v>
      </c>
      <c r="E118" s="350"/>
      <c r="F118" s="350"/>
      <c r="G118" s="351">
        <v>1000</v>
      </c>
      <c r="H118" s="352"/>
      <c r="I118" s="350">
        <v>9.5</v>
      </c>
      <c r="J118" s="352">
        <f t="shared" si="4"/>
        <v>0</v>
      </c>
      <c r="K118" s="352">
        <f t="shared" si="5"/>
        <v>0</v>
      </c>
      <c r="L118" s="352">
        <f t="shared" si="6"/>
        <v>0</v>
      </c>
      <c r="M118" s="352"/>
      <c r="N118" s="352"/>
    </row>
    <row r="119" spans="1:14" s="253" customFormat="1" x14ac:dyDescent="0.15">
      <c r="A119" s="251"/>
      <c r="B119" s="348">
        <v>111</v>
      </c>
      <c r="C119" s="357" t="s">
        <v>462</v>
      </c>
      <c r="D119" s="348" t="s">
        <v>28</v>
      </c>
      <c r="E119" s="350"/>
      <c r="F119" s="350"/>
      <c r="G119" s="351">
        <v>1000</v>
      </c>
      <c r="H119" s="352"/>
      <c r="I119" s="350">
        <v>9.5</v>
      </c>
      <c r="J119" s="352">
        <f t="shared" si="4"/>
        <v>0</v>
      </c>
      <c r="K119" s="352">
        <f t="shared" si="5"/>
        <v>0</v>
      </c>
      <c r="L119" s="352">
        <f t="shared" si="6"/>
        <v>0</v>
      </c>
      <c r="M119" s="352"/>
      <c r="N119" s="352"/>
    </row>
    <row r="120" spans="1:14" s="253" customFormat="1" ht="24" x14ac:dyDescent="0.15">
      <c r="A120" s="251"/>
      <c r="B120" s="348">
        <v>112</v>
      </c>
      <c r="C120" s="362" t="s">
        <v>735</v>
      </c>
      <c r="D120" s="348" t="s">
        <v>28</v>
      </c>
      <c r="E120" s="350"/>
      <c r="F120" s="350"/>
      <c r="G120" s="351">
        <v>1000</v>
      </c>
      <c r="H120" s="352"/>
      <c r="I120" s="350">
        <v>9.5</v>
      </c>
      <c r="J120" s="352">
        <f t="shared" si="4"/>
        <v>0</v>
      </c>
      <c r="K120" s="352">
        <f t="shared" si="5"/>
        <v>0</v>
      </c>
      <c r="L120" s="352">
        <f t="shared" si="6"/>
        <v>0</v>
      </c>
      <c r="M120" s="352"/>
      <c r="N120" s="352"/>
    </row>
    <row r="121" spans="1:14" s="253" customFormat="1" x14ac:dyDescent="0.15">
      <c r="A121" s="251"/>
      <c r="B121" s="348">
        <v>113</v>
      </c>
      <c r="C121" s="353" t="s">
        <v>460</v>
      </c>
      <c r="D121" s="348" t="s">
        <v>28</v>
      </c>
      <c r="E121" s="350"/>
      <c r="F121" s="350"/>
      <c r="G121" s="351">
        <v>1000</v>
      </c>
      <c r="H121" s="352"/>
      <c r="I121" s="350">
        <v>9.5</v>
      </c>
      <c r="J121" s="352">
        <f t="shared" si="4"/>
        <v>0</v>
      </c>
      <c r="K121" s="352">
        <f t="shared" si="5"/>
        <v>0</v>
      </c>
      <c r="L121" s="352">
        <f t="shared" si="6"/>
        <v>0</v>
      </c>
      <c r="M121" s="352"/>
      <c r="N121" s="352"/>
    </row>
    <row r="122" spans="1:14" s="253" customFormat="1" x14ac:dyDescent="0.15">
      <c r="A122" s="251"/>
      <c r="B122" s="348">
        <v>114</v>
      </c>
      <c r="C122" s="353" t="s">
        <v>459</v>
      </c>
      <c r="D122" s="348" t="s">
        <v>28</v>
      </c>
      <c r="E122" s="350"/>
      <c r="F122" s="350"/>
      <c r="G122" s="351">
        <v>1000</v>
      </c>
      <c r="H122" s="352"/>
      <c r="I122" s="350">
        <v>9.5</v>
      </c>
      <c r="J122" s="352">
        <f t="shared" si="4"/>
        <v>0</v>
      </c>
      <c r="K122" s="352">
        <f t="shared" si="5"/>
        <v>0</v>
      </c>
      <c r="L122" s="352">
        <f t="shared" si="6"/>
        <v>0</v>
      </c>
      <c r="M122" s="352"/>
      <c r="N122" s="352"/>
    </row>
    <row r="123" spans="1:14" s="253" customFormat="1" x14ac:dyDescent="0.15">
      <c r="A123" s="251"/>
      <c r="B123" s="348">
        <v>115</v>
      </c>
      <c r="C123" s="353" t="s">
        <v>232</v>
      </c>
      <c r="D123" s="348" t="s">
        <v>12</v>
      </c>
      <c r="E123" s="350"/>
      <c r="F123" s="350"/>
      <c r="G123" s="351">
        <v>1500</v>
      </c>
      <c r="H123" s="352"/>
      <c r="I123" s="350">
        <v>9.5</v>
      </c>
      <c r="J123" s="352">
        <f t="shared" si="4"/>
        <v>0</v>
      </c>
      <c r="K123" s="352">
        <f t="shared" si="5"/>
        <v>0</v>
      </c>
      <c r="L123" s="352">
        <f t="shared" si="6"/>
        <v>0</v>
      </c>
      <c r="M123" s="352"/>
      <c r="N123" s="352"/>
    </row>
    <row r="124" spans="1:14" s="253" customFormat="1" x14ac:dyDescent="0.15">
      <c r="A124" s="251"/>
      <c r="B124" s="348">
        <v>116</v>
      </c>
      <c r="C124" s="353" t="s">
        <v>412</v>
      </c>
      <c r="D124" s="348" t="s">
        <v>12</v>
      </c>
      <c r="E124" s="350"/>
      <c r="F124" s="350"/>
      <c r="G124" s="351">
        <v>100</v>
      </c>
      <c r="H124" s="352"/>
      <c r="I124" s="350">
        <v>9.5</v>
      </c>
      <c r="J124" s="352">
        <f t="shared" si="4"/>
        <v>0</v>
      </c>
      <c r="K124" s="352">
        <f t="shared" si="5"/>
        <v>0</v>
      </c>
      <c r="L124" s="352">
        <f t="shared" si="6"/>
        <v>0</v>
      </c>
      <c r="M124" s="352"/>
      <c r="N124" s="352"/>
    </row>
    <row r="125" spans="1:14" s="253" customFormat="1" x14ac:dyDescent="0.15">
      <c r="A125" s="251"/>
      <c r="B125" s="348">
        <v>117</v>
      </c>
      <c r="C125" s="353" t="s">
        <v>411</v>
      </c>
      <c r="D125" s="348" t="s">
        <v>12</v>
      </c>
      <c r="E125" s="350"/>
      <c r="F125" s="350"/>
      <c r="G125" s="351">
        <v>50</v>
      </c>
      <c r="H125" s="352"/>
      <c r="I125" s="350">
        <v>9.5</v>
      </c>
      <c r="J125" s="352">
        <f t="shared" si="4"/>
        <v>0</v>
      </c>
      <c r="K125" s="352">
        <f t="shared" si="5"/>
        <v>0</v>
      </c>
      <c r="L125" s="352">
        <f t="shared" si="6"/>
        <v>0</v>
      </c>
      <c r="M125" s="352"/>
      <c r="N125" s="352"/>
    </row>
    <row r="126" spans="1:14" s="253" customFormat="1" x14ac:dyDescent="0.15">
      <c r="A126" s="251"/>
      <c r="B126" s="348">
        <v>118</v>
      </c>
      <c r="C126" s="353" t="s">
        <v>413</v>
      </c>
      <c r="D126" s="348" t="s">
        <v>12</v>
      </c>
      <c r="E126" s="350"/>
      <c r="F126" s="350"/>
      <c r="G126" s="351">
        <v>60</v>
      </c>
      <c r="H126" s="352"/>
      <c r="I126" s="350">
        <v>9.5</v>
      </c>
      <c r="J126" s="352">
        <f t="shared" si="4"/>
        <v>0</v>
      </c>
      <c r="K126" s="352">
        <f t="shared" si="5"/>
        <v>0</v>
      </c>
      <c r="L126" s="352">
        <f t="shared" si="6"/>
        <v>0</v>
      </c>
      <c r="M126" s="352"/>
      <c r="N126" s="352"/>
    </row>
    <row r="127" spans="1:14" s="253" customFormat="1" x14ac:dyDescent="0.15">
      <c r="A127" s="251"/>
      <c r="B127" s="348">
        <v>119</v>
      </c>
      <c r="C127" s="353" t="s">
        <v>736</v>
      </c>
      <c r="D127" s="348" t="s">
        <v>24</v>
      </c>
      <c r="E127" s="350"/>
      <c r="F127" s="350"/>
      <c r="G127" s="351">
        <v>5</v>
      </c>
      <c r="H127" s="352"/>
      <c r="I127" s="350">
        <v>9.5</v>
      </c>
      <c r="J127" s="352">
        <f t="shared" si="4"/>
        <v>0</v>
      </c>
      <c r="K127" s="352">
        <f t="shared" si="5"/>
        <v>0</v>
      </c>
      <c r="L127" s="352">
        <f t="shared" si="6"/>
        <v>0</v>
      </c>
      <c r="M127" s="352"/>
      <c r="N127" s="352"/>
    </row>
    <row r="128" spans="1:14" s="253" customFormat="1" x14ac:dyDescent="0.15">
      <c r="A128" s="251"/>
      <c r="B128" s="348">
        <v>120</v>
      </c>
      <c r="C128" s="353" t="s">
        <v>467</v>
      </c>
      <c r="D128" s="348" t="s">
        <v>12</v>
      </c>
      <c r="E128" s="350"/>
      <c r="F128" s="350"/>
      <c r="G128" s="351">
        <v>100</v>
      </c>
      <c r="H128" s="352"/>
      <c r="I128" s="350">
        <v>9.5</v>
      </c>
      <c r="J128" s="352">
        <f t="shared" si="4"/>
        <v>0</v>
      </c>
      <c r="K128" s="352">
        <f t="shared" si="5"/>
        <v>0</v>
      </c>
      <c r="L128" s="352">
        <f t="shared" si="6"/>
        <v>0</v>
      </c>
      <c r="M128" s="352"/>
      <c r="N128" s="352"/>
    </row>
    <row r="129" spans="1:14" s="253" customFormat="1" x14ac:dyDescent="0.15">
      <c r="A129" s="251"/>
      <c r="B129" s="348">
        <v>121</v>
      </c>
      <c r="C129" s="354" t="s">
        <v>204</v>
      </c>
      <c r="D129" s="350" t="s">
        <v>12</v>
      </c>
      <c r="E129" s="355"/>
      <c r="F129" s="355"/>
      <c r="G129" s="356">
        <v>20</v>
      </c>
      <c r="H129" s="352"/>
      <c r="I129" s="350">
        <v>9.5</v>
      </c>
      <c r="J129" s="352">
        <f t="shared" si="4"/>
        <v>0</v>
      </c>
      <c r="K129" s="352">
        <f t="shared" si="5"/>
        <v>0</v>
      </c>
      <c r="L129" s="352">
        <f t="shared" si="6"/>
        <v>0</v>
      </c>
      <c r="M129" s="352"/>
      <c r="N129" s="352"/>
    </row>
    <row r="130" spans="1:14" s="253" customFormat="1" x14ac:dyDescent="0.15">
      <c r="A130" s="251"/>
      <c r="B130" s="348">
        <v>122</v>
      </c>
      <c r="C130" s="353" t="s">
        <v>221</v>
      </c>
      <c r="D130" s="348" t="s">
        <v>12</v>
      </c>
      <c r="E130" s="350"/>
      <c r="F130" s="350"/>
      <c r="G130" s="351">
        <v>20</v>
      </c>
      <c r="H130" s="352"/>
      <c r="I130" s="350">
        <v>9.5</v>
      </c>
      <c r="J130" s="352">
        <f t="shared" si="4"/>
        <v>0</v>
      </c>
      <c r="K130" s="352">
        <f t="shared" si="5"/>
        <v>0</v>
      </c>
      <c r="L130" s="352">
        <f t="shared" si="6"/>
        <v>0</v>
      </c>
      <c r="M130" s="352"/>
      <c r="N130" s="352"/>
    </row>
    <row r="131" spans="1:14" s="253" customFormat="1" x14ac:dyDescent="0.15">
      <c r="A131" s="251"/>
      <c r="B131" s="348">
        <v>123</v>
      </c>
      <c r="C131" s="353" t="s">
        <v>217</v>
      </c>
      <c r="D131" s="348" t="s">
        <v>12</v>
      </c>
      <c r="E131" s="350"/>
      <c r="F131" s="350"/>
      <c r="G131" s="351">
        <v>100</v>
      </c>
      <c r="H131" s="352"/>
      <c r="I131" s="350">
        <v>9.5</v>
      </c>
      <c r="J131" s="352">
        <f t="shared" si="4"/>
        <v>0</v>
      </c>
      <c r="K131" s="352">
        <f t="shared" si="5"/>
        <v>0</v>
      </c>
      <c r="L131" s="352">
        <f t="shared" si="6"/>
        <v>0</v>
      </c>
      <c r="M131" s="352"/>
      <c r="N131" s="352"/>
    </row>
    <row r="132" spans="1:14" s="253" customFormat="1" x14ac:dyDescent="0.15">
      <c r="A132" s="251"/>
      <c r="B132" s="348">
        <v>124</v>
      </c>
      <c r="C132" s="354" t="s">
        <v>205</v>
      </c>
      <c r="D132" s="350" t="s">
        <v>12</v>
      </c>
      <c r="E132" s="355"/>
      <c r="F132" s="355"/>
      <c r="G132" s="356">
        <v>20</v>
      </c>
      <c r="H132" s="352"/>
      <c r="I132" s="350">
        <v>9.5</v>
      </c>
      <c r="J132" s="352">
        <f t="shared" si="4"/>
        <v>0</v>
      </c>
      <c r="K132" s="352">
        <f t="shared" si="5"/>
        <v>0</v>
      </c>
      <c r="L132" s="352">
        <f t="shared" si="6"/>
        <v>0</v>
      </c>
      <c r="M132" s="352"/>
      <c r="N132" s="352"/>
    </row>
    <row r="133" spans="1:14" s="222" customFormat="1" x14ac:dyDescent="0.15">
      <c r="B133" s="348">
        <v>125</v>
      </c>
      <c r="C133" s="353" t="s">
        <v>223</v>
      </c>
      <c r="D133" s="348" t="s">
        <v>12</v>
      </c>
      <c r="E133" s="350"/>
      <c r="F133" s="350"/>
      <c r="G133" s="351">
        <v>20</v>
      </c>
      <c r="H133" s="355"/>
      <c r="I133" s="350">
        <v>9.5</v>
      </c>
      <c r="J133" s="352">
        <f t="shared" si="4"/>
        <v>0</v>
      </c>
      <c r="K133" s="352">
        <f t="shared" si="5"/>
        <v>0</v>
      </c>
      <c r="L133" s="352">
        <f t="shared" ref="L133:L146" si="7">J133+K133</f>
        <v>0</v>
      </c>
      <c r="M133" s="352"/>
      <c r="N133" s="352"/>
    </row>
    <row r="134" spans="1:14" s="222" customFormat="1" x14ac:dyDescent="0.15">
      <c r="B134" s="348">
        <v>126</v>
      </c>
      <c r="C134" s="353" t="s">
        <v>737</v>
      </c>
      <c r="D134" s="348" t="s">
        <v>12</v>
      </c>
      <c r="E134" s="350"/>
      <c r="F134" s="350"/>
      <c r="G134" s="351">
        <v>100</v>
      </c>
      <c r="H134" s="355"/>
      <c r="I134" s="350">
        <v>9.5</v>
      </c>
      <c r="J134" s="352">
        <f t="shared" si="4"/>
        <v>0</v>
      </c>
      <c r="K134" s="352">
        <f t="shared" si="5"/>
        <v>0</v>
      </c>
      <c r="L134" s="352">
        <f t="shared" si="7"/>
        <v>0</v>
      </c>
      <c r="M134" s="352"/>
      <c r="N134" s="352"/>
    </row>
    <row r="135" spans="1:14" s="222" customFormat="1" x14ac:dyDescent="0.15">
      <c r="B135" s="348">
        <v>127</v>
      </c>
      <c r="C135" s="353" t="s">
        <v>738</v>
      </c>
      <c r="D135" s="348" t="s">
        <v>12</v>
      </c>
      <c r="E135" s="350"/>
      <c r="F135" s="350"/>
      <c r="G135" s="351">
        <v>100</v>
      </c>
      <c r="H135" s="355"/>
      <c r="I135" s="350">
        <v>9.5</v>
      </c>
      <c r="J135" s="352">
        <f t="shared" si="4"/>
        <v>0</v>
      </c>
      <c r="K135" s="352">
        <f t="shared" si="5"/>
        <v>0</v>
      </c>
      <c r="L135" s="352">
        <f t="shared" si="7"/>
        <v>0</v>
      </c>
      <c r="M135" s="352"/>
      <c r="N135" s="352"/>
    </row>
    <row r="136" spans="1:14" s="222" customFormat="1" x14ac:dyDescent="0.15">
      <c r="B136" s="348">
        <v>128</v>
      </c>
      <c r="C136" s="353" t="s">
        <v>739</v>
      </c>
      <c r="D136" s="348" t="s">
        <v>12</v>
      </c>
      <c r="E136" s="350"/>
      <c r="F136" s="350"/>
      <c r="G136" s="351">
        <v>100</v>
      </c>
      <c r="H136" s="355"/>
      <c r="I136" s="350">
        <v>9.5</v>
      </c>
      <c r="J136" s="352">
        <f t="shared" si="4"/>
        <v>0</v>
      </c>
      <c r="K136" s="352">
        <f t="shared" si="5"/>
        <v>0</v>
      </c>
      <c r="L136" s="352">
        <f t="shared" si="7"/>
        <v>0</v>
      </c>
      <c r="M136" s="352"/>
      <c r="N136" s="352"/>
    </row>
    <row r="137" spans="1:14" s="222" customFormat="1" x14ac:dyDescent="0.15">
      <c r="B137" s="348">
        <v>129</v>
      </c>
      <c r="C137" s="353" t="s">
        <v>415</v>
      </c>
      <c r="D137" s="348" t="s">
        <v>28</v>
      </c>
      <c r="E137" s="350"/>
      <c r="F137" s="350"/>
      <c r="G137" s="351">
        <v>100</v>
      </c>
      <c r="H137" s="355"/>
      <c r="I137" s="350">
        <v>9.5</v>
      </c>
      <c r="J137" s="352">
        <f t="shared" ref="J137:J146" si="8">G137*H137</f>
        <v>0</v>
      </c>
      <c r="K137" s="352">
        <f t="shared" ref="K137:K146" si="9">J137*0.095</f>
        <v>0</v>
      </c>
      <c r="L137" s="352">
        <f t="shared" si="7"/>
        <v>0</v>
      </c>
      <c r="M137" s="352"/>
      <c r="N137" s="352"/>
    </row>
    <row r="138" spans="1:14" s="222" customFormat="1" x14ac:dyDescent="0.15">
      <c r="B138" s="348">
        <v>130</v>
      </c>
      <c r="C138" s="353" t="s">
        <v>414</v>
      </c>
      <c r="D138" s="348" t="s">
        <v>12</v>
      </c>
      <c r="E138" s="350"/>
      <c r="F138" s="350"/>
      <c r="G138" s="351">
        <v>300</v>
      </c>
      <c r="H138" s="355"/>
      <c r="I138" s="350">
        <v>9.5</v>
      </c>
      <c r="J138" s="352">
        <f t="shared" si="8"/>
        <v>0</v>
      </c>
      <c r="K138" s="352">
        <f t="shared" si="9"/>
        <v>0</v>
      </c>
      <c r="L138" s="352">
        <f t="shared" si="7"/>
        <v>0</v>
      </c>
      <c r="M138" s="352"/>
      <c r="N138" s="352"/>
    </row>
    <row r="139" spans="1:14" s="222" customFormat="1" x14ac:dyDescent="0.15">
      <c r="B139" s="348">
        <v>131</v>
      </c>
      <c r="C139" s="353" t="s">
        <v>212</v>
      </c>
      <c r="D139" s="348" t="s">
        <v>28</v>
      </c>
      <c r="E139" s="350"/>
      <c r="F139" s="350"/>
      <c r="G139" s="351">
        <v>150</v>
      </c>
      <c r="H139" s="355"/>
      <c r="I139" s="350">
        <v>9.5</v>
      </c>
      <c r="J139" s="352">
        <f t="shared" si="8"/>
        <v>0</v>
      </c>
      <c r="K139" s="352">
        <f t="shared" si="9"/>
        <v>0</v>
      </c>
      <c r="L139" s="352">
        <f t="shared" si="7"/>
        <v>0</v>
      </c>
      <c r="M139" s="352"/>
      <c r="N139" s="352"/>
    </row>
    <row r="140" spans="1:14" s="222" customFormat="1" x14ac:dyDescent="0.15">
      <c r="B140" s="348">
        <v>132</v>
      </c>
      <c r="C140" s="353" t="s">
        <v>418</v>
      </c>
      <c r="D140" s="348" t="s">
        <v>28</v>
      </c>
      <c r="E140" s="350"/>
      <c r="F140" s="350"/>
      <c r="G140" s="351">
        <v>1000</v>
      </c>
      <c r="H140" s="355"/>
      <c r="I140" s="350">
        <v>9.5</v>
      </c>
      <c r="J140" s="352">
        <f t="shared" si="8"/>
        <v>0</v>
      </c>
      <c r="K140" s="352">
        <f t="shared" si="9"/>
        <v>0</v>
      </c>
      <c r="L140" s="352">
        <f t="shared" si="7"/>
        <v>0</v>
      </c>
      <c r="M140" s="352"/>
      <c r="N140" s="352"/>
    </row>
    <row r="141" spans="1:14" s="222" customFormat="1" x14ac:dyDescent="0.15">
      <c r="B141" s="348">
        <v>133</v>
      </c>
      <c r="C141" s="353" t="s">
        <v>419</v>
      </c>
      <c r="D141" s="348" t="s">
        <v>24</v>
      </c>
      <c r="E141" s="350"/>
      <c r="F141" s="350"/>
      <c r="G141" s="351">
        <v>10</v>
      </c>
      <c r="H141" s="355"/>
      <c r="I141" s="350">
        <v>9.5</v>
      </c>
      <c r="J141" s="352">
        <f t="shared" si="8"/>
        <v>0</v>
      </c>
      <c r="K141" s="352">
        <f t="shared" si="9"/>
        <v>0</v>
      </c>
      <c r="L141" s="352">
        <f t="shared" si="7"/>
        <v>0</v>
      </c>
      <c r="M141" s="352"/>
      <c r="N141" s="352"/>
    </row>
    <row r="142" spans="1:14" s="222" customFormat="1" x14ac:dyDescent="0.15">
      <c r="B142" s="348">
        <v>134</v>
      </c>
      <c r="C142" s="353" t="s">
        <v>420</v>
      </c>
      <c r="D142" s="348" t="s">
        <v>24</v>
      </c>
      <c r="E142" s="350"/>
      <c r="F142" s="350"/>
      <c r="G142" s="351">
        <v>10</v>
      </c>
      <c r="H142" s="355"/>
      <c r="I142" s="350">
        <v>9.5</v>
      </c>
      <c r="J142" s="352">
        <f t="shared" si="8"/>
        <v>0</v>
      </c>
      <c r="K142" s="352">
        <f t="shared" si="9"/>
        <v>0</v>
      </c>
      <c r="L142" s="352">
        <f t="shared" si="7"/>
        <v>0</v>
      </c>
      <c r="M142" s="352"/>
      <c r="N142" s="352"/>
    </row>
    <row r="143" spans="1:14" s="222" customFormat="1" x14ac:dyDescent="0.15">
      <c r="B143" s="348">
        <v>135</v>
      </c>
      <c r="C143" s="353" t="s">
        <v>416</v>
      </c>
      <c r="D143" s="348" t="s">
        <v>12</v>
      </c>
      <c r="E143" s="350"/>
      <c r="F143" s="350"/>
      <c r="G143" s="351">
        <v>30</v>
      </c>
      <c r="H143" s="355"/>
      <c r="I143" s="350">
        <v>9.5</v>
      </c>
      <c r="J143" s="352">
        <f t="shared" si="8"/>
        <v>0</v>
      </c>
      <c r="K143" s="352">
        <f t="shared" si="9"/>
        <v>0</v>
      </c>
      <c r="L143" s="352">
        <f t="shared" si="7"/>
        <v>0</v>
      </c>
      <c r="M143" s="352"/>
      <c r="N143" s="352"/>
    </row>
    <row r="144" spans="1:14" s="222" customFormat="1" x14ac:dyDescent="0.15">
      <c r="B144" s="348">
        <v>136</v>
      </c>
      <c r="C144" s="353" t="s">
        <v>417</v>
      </c>
      <c r="D144" s="348" t="s">
        <v>12</v>
      </c>
      <c r="E144" s="350"/>
      <c r="F144" s="350"/>
      <c r="G144" s="351">
        <v>30</v>
      </c>
      <c r="H144" s="355"/>
      <c r="I144" s="350">
        <v>9.5</v>
      </c>
      <c r="J144" s="352">
        <f t="shared" si="8"/>
        <v>0</v>
      </c>
      <c r="K144" s="352">
        <f t="shared" si="9"/>
        <v>0</v>
      </c>
      <c r="L144" s="352">
        <f t="shared" si="7"/>
        <v>0</v>
      </c>
      <c r="M144" s="352"/>
      <c r="N144" s="352"/>
    </row>
    <row r="145" spans="1:14" s="222" customFormat="1" x14ac:dyDescent="0.15">
      <c r="B145" s="348">
        <v>137</v>
      </c>
      <c r="C145" s="353" t="s">
        <v>209</v>
      </c>
      <c r="D145" s="348" t="s">
        <v>28</v>
      </c>
      <c r="E145" s="350"/>
      <c r="F145" s="350"/>
      <c r="G145" s="351">
        <v>5000</v>
      </c>
      <c r="H145" s="355"/>
      <c r="I145" s="350">
        <v>9.5</v>
      </c>
      <c r="J145" s="352">
        <f t="shared" si="8"/>
        <v>0</v>
      </c>
      <c r="K145" s="352">
        <f t="shared" si="9"/>
        <v>0</v>
      </c>
      <c r="L145" s="352">
        <f t="shared" si="7"/>
        <v>0</v>
      </c>
      <c r="M145" s="352"/>
      <c r="N145" s="352"/>
    </row>
    <row r="146" spans="1:14" s="222" customFormat="1" x14ac:dyDescent="0.15">
      <c r="B146" s="348">
        <v>138</v>
      </c>
      <c r="C146" s="354" t="s">
        <v>206</v>
      </c>
      <c r="D146" s="350" t="s">
        <v>12</v>
      </c>
      <c r="E146" s="355"/>
      <c r="F146" s="355"/>
      <c r="G146" s="356">
        <v>20</v>
      </c>
      <c r="H146" s="355"/>
      <c r="I146" s="350">
        <v>9.5</v>
      </c>
      <c r="J146" s="352">
        <f t="shared" si="8"/>
        <v>0</v>
      </c>
      <c r="K146" s="352">
        <f t="shared" si="9"/>
        <v>0</v>
      </c>
      <c r="L146" s="352">
        <f t="shared" si="7"/>
        <v>0</v>
      </c>
      <c r="M146" s="352"/>
      <c r="N146" s="352"/>
    </row>
    <row r="147" spans="1:14" ht="15" x14ac:dyDescent="0.2">
      <c r="A147" s="222"/>
      <c r="B147" s="257" t="s">
        <v>17</v>
      </c>
      <c r="C147" s="258"/>
      <c r="D147" s="258"/>
      <c r="E147" s="258"/>
      <c r="F147" s="258"/>
      <c r="G147" s="259"/>
      <c r="H147" s="260"/>
      <c r="I147" s="261"/>
      <c r="J147" s="260">
        <f>SUM(J9:J132)</f>
        <v>0</v>
      </c>
      <c r="K147" s="260">
        <f>SUM(K9:K146)</f>
        <v>0</v>
      </c>
      <c r="L147" s="260">
        <f>SUM(L9:L146)</f>
        <v>0</v>
      </c>
      <c r="M147" s="260">
        <f>SUM(M9:M146)</f>
        <v>0</v>
      </c>
      <c r="N147" s="260">
        <f>SUM(N9:N146)</f>
        <v>0</v>
      </c>
    </row>
    <row r="148" spans="1:14" x14ac:dyDescent="0.15">
      <c r="A148" s="222"/>
      <c r="B148" s="222"/>
      <c r="D148" s="222"/>
      <c r="E148" s="222"/>
      <c r="F148" s="222"/>
      <c r="G148" s="222"/>
      <c r="H148" s="222"/>
      <c r="I148" s="222"/>
      <c r="J148" s="222"/>
      <c r="K148" s="222"/>
      <c r="L148" s="222"/>
    </row>
    <row r="149" spans="1:14" x14ac:dyDescent="0.15">
      <c r="A149" s="222"/>
      <c r="B149" s="222"/>
      <c r="C149" s="373" t="s">
        <v>18</v>
      </c>
      <c r="D149" s="222"/>
      <c r="E149" s="222"/>
      <c r="F149" s="222"/>
      <c r="G149" s="222"/>
      <c r="H149" s="222"/>
      <c r="I149" s="222"/>
      <c r="J149" s="222"/>
      <c r="K149" s="222"/>
      <c r="L149" s="222"/>
    </row>
    <row r="150" spans="1:14" x14ac:dyDescent="0.15">
      <c r="A150" s="222"/>
      <c r="B150" s="222"/>
      <c r="C150" s="373" t="s">
        <v>19</v>
      </c>
      <c r="D150" s="222"/>
      <c r="E150" s="222"/>
      <c r="F150" s="222"/>
      <c r="G150" s="222"/>
      <c r="H150" s="222"/>
      <c r="I150" s="222"/>
      <c r="J150" s="222"/>
      <c r="K150" s="222"/>
      <c r="L150" s="222"/>
    </row>
    <row r="151" spans="1:14" x14ac:dyDescent="0.15">
      <c r="A151" s="222"/>
      <c r="B151" s="222"/>
      <c r="C151" s="373" t="s">
        <v>610</v>
      </c>
      <c r="D151" s="222"/>
      <c r="E151" s="222"/>
      <c r="F151" s="222"/>
      <c r="G151" s="222"/>
      <c r="H151" s="222"/>
      <c r="I151" s="222"/>
      <c r="J151" s="222"/>
      <c r="K151" s="222"/>
      <c r="L151" s="222"/>
    </row>
    <row r="152" spans="1:14" x14ac:dyDescent="0.15">
      <c r="A152" s="222"/>
      <c r="B152" s="222"/>
      <c r="C152" s="373" t="s">
        <v>21</v>
      </c>
      <c r="D152" s="222"/>
      <c r="E152" s="222"/>
      <c r="F152" s="225"/>
      <c r="G152" s="222"/>
      <c r="H152" s="222"/>
      <c r="I152" s="222"/>
      <c r="J152" s="222"/>
      <c r="K152" s="222"/>
      <c r="L152" s="222"/>
    </row>
    <row r="153" spans="1:14" x14ac:dyDescent="0.15">
      <c r="A153" s="222"/>
      <c r="B153" s="222"/>
      <c r="C153" s="373" t="s">
        <v>22</v>
      </c>
      <c r="D153" s="222"/>
      <c r="E153" s="222"/>
      <c r="F153" s="222"/>
      <c r="G153" s="222"/>
      <c r="H153" s="222"/>
      <c r="I153" s="222"/>
      <c r="J153" s="222"/>
      <c r="K153" s="222"/>
      <c r="L153" s="222"/>
    </row>
    <row r="154" spans="1:14" x14ac:dyDescent="0.15">
      <c r="A154" s="222"/>
      <c r="B154" s="222"/>
      <c r="C154" s="373" t="s">
        <v>26</v>
      </c>
      <c r="D154" s="222"/>
      <c r="E154" s="222"/>
      <c r="F154" s="222"/>
      <c r="G154" s="222"/>
      <c r="H154" s="222"/>
      <c r="I154" s="222"/>
      <c r="J154" s="222"/>
      <c r="K154" s="222"/>
      <c r="L154" s="222"/>
    </row>
    <row r="155" spans="1:14" x14ac:dyDescent="0.15">
      <c r="A155" s="222"/>
      <c r="B155" s="222"/>
      <c r="D155" s="222"/>
      <c r="E155" s="222"/>
      <c r="F155" s="222"/>
      <c r="G155" s="222"/>
      <c r="H155" s="222"/>
      <c r="I155" s="222"/>
      <c r="J155" s="222"/>
      <c r="K155" s="222"/>
      <c r="L155" s="222"/>
    </row>
    <row r="156" spans="1:14" s="329" customFormat="1" ht="12.75" customHeight="1" x14ac:dyDescent="0.2">
      <c r="A156" s="311"/>
      <c r="B156" s="311" t="s">
        <v>626</v>
      </c>
      <c r="C156" s="311"/>
      <c r="D156" s="311"/>
      <c r="E156" s="311"/>
      <c r="F156" s="311"/>
      <c r="G156" s="311"/>
      <c r="H156" s="311" t="s">
        <v>627</v>
      </c>
      <c r="I156" s="311"/>
      <c r="J156" s="311"/>
      <c r="K156" s="311"/>
      <c r="L156" s="342"/>
    </row>
    <row r="157" spans="1:14" x14ac:dyDescent="0.15">
      <c r="B157" s="222"/>
      <c r="D157" s="222"/>
      <c r="E157" s="222"/>
      <c r="F157" s="222"/>
      <c r="G157" s="222"/>
      <c r="H157" s="222"/>
      <c r="I157" s="222"/>
      <c r="J157" s="222"/>
      <c r="K157" s="222"/>
      <c r="L157" s="222"/>
    </row>
    <row r="158" spans="1:14" x14ac:dyDescent="0.15">
      <c r="B158" s="222"/>
      <c r="D158" s="222"/>
      <c r="E158" s="222"/>
      <c r="F158" s="222"/>
      <c r="G158" s="222"/>
      <c r="H158" s="222"/>
      <c r="I158" s="222"/>
      <c r="J158" s="222"/>
      <c r="K158" s="222"/>
      <c r="L158" s="222"/>
    </row>
    <row r="159" spans="1:14" x14ac:dyDescent="0.15">
      <c r="B159" s="222"/>
      <c r="D159" s="222"/>
      <c r="E159" s="222"/>
      <c r="F159" s="222"/>
      <c r="G159" s="222"/>
      <c r="H159" s="222"/>
      <c r="I159" s="222"/>
      <c r="J159" s="222"/>
      <c r="K159" s="222"/>
      <c r="L159" s="222"/>
    </row>
    <row r="160" spans="1:14" x14ac:dyDescent="0.15">
      <c r="B160" s="222"/>
      <c r="D160" s="222"/>
      <c r="E160" s="222"/>
      <c r="F160" s="222"/>
      <c r="G160" s="222"/>
      <c r="H160" s="222"/>
      <c r="I160" s="222"/>
      <c r="J160" s="222"/>
      <c r="K160" s="222"/>
      <c r="L160" s="222"/>
    </row>
    <row r="161" spans="2:12" x14ac:dyDescent="0.15">
      <c r="B161" s="222"/>
      <c r="D161" s="222"/>
      <c r="E161" s="222"/>
      <c r="F161" s="222"/>
      <c r="G161" s="222"/>
      <c r="H161" s="222"/>
      <c r="I161" s="222"/>
      <c r="J161" s="222"/>
      <c r="K161" s="222"/>
      <c r="L161" s="222"/>
    </row>
    <row r="162" spans="2:12" x14ac:dyDescent="0.15">
      <c r="B162" s="222"/>
      <c r="D162" s="222"/>
      <c r="E162" s="222"/>
      <c r="F162" s="222"/>
      <c r="G162" s="222"/>
      <c r="H162" s="222"/>
      <c r="I162" s="222"/>
      <c r="J162" s="222"/>
      <c r="K162" s="222"/>
      <c r="L162" s="222"/>
    </row>
    <row r="163" spans="2:12" x14ac:dyDescent="0.15">
      <c r="B163" s="222"/>
      <c r="D163" s="222"/>
      <c r="E163" s="222"/>
      <c r="F163" s="222"/>
      <c r="G163" s="222"/>
      <c r="H163" s="222"/>
      <c r="I163" s="222"/>
      <c r="J163" s="222"/>
      <c r="K163" s="222"/>
      <c r="L163" s="222"/>
    </row>
  </sheetData>
  <sortState ref="C8:G142">
    <sortCondition ref="C8"/>
  </sortState>
  <mergeCells count="1">
    <mergeCell ref="B147:G147"/>
  </mergeCells>
  <pageMargins left="0.70866141732283472" right="0.70866141732283472" top="0.74803149606299213" bottom="0.74803149606299213" header="0.31496062992125984" footer="0.31496062992125984"/>
  <pageSetup paperSize="9" scale="8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ColWidth="8.796875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17</vt:i4>
      </vt:variant>
    </vt:vector>
  </HeadingPairs>
  <TitlesOfParts>
    <vt:vector size="17" baseType="lpstr">
      <vt:lpstr>Sklop 1 Meso in mesni izdelki</vt:lpstr>
      <vt:lpstr>Sklop 2 Perutninsko meso, izdel</vt:lpstr>
      <vt:lpstr>Sklop 3 Mleko in izdelki</vt:lpstr>
      <vt:lpstr>Sklop 4 Bio mleko in izdelki</vt:lpstr>
      <vt:lpstr>Sklop 5 Ribe</vt:lpstr>
      <vt:lpstr>Sklop 6 Jajca</vt:lpstr>
      <vt:lpstr>Sklop 7 Kruh </vt:lpstr>
      <vt:lpstr>Sklop 8 Pekovski izdelki</vt:lpstr>
      <vt:lpstr>Sklop 9 Tople pizze</vt:lpstr>
      <vt:lpstr>Sklop 10 Slaščice</vt:lpstr>
      <vt:lpstr>Sklop 11 Zamrz.izdelki iz testa</vt:lpstr>
      <vt:lpstr>Sklop 12 Žita, mlevski izdelki </vt:lpstr>
      <vt:lpstr>Sklop 13 Sveža sadje in zelenja</vt:lpstr>
      <vt:lpstr>Sklop 14 Zamrznjeno sadje in ze</vt:lpstr>
      <vt:lpstr>Sklop 15 Sadni sokovi, sirupi</vt:lpstr>
      <vt:lpstr>Sklop 16 Splošnoprehrambeno bla</vt:lpstr>
      <vt:lpstr>List1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2017-12-11T15:16:47Z</dcterms:modified>
</cp:coreProperties>
</file>